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<sst xmlns="http://schemas.openxmlformats.org/spreadsheetml/2006/main" count="271" uniqueCount="69">
  <si>
    <t xml:space="preserve">FECHA : </t>
  </si>
  <si>
    <t>DEPARTAMENTO</t>
  </si>
  <si>
    <t xml:space="preserve">PROVINCIA </t>
  </si>
  <si>
    <t>ANCASH</t>
  </si>
  <si>
    <t>YUNGAY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</si>
  <si>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</si>
  <si>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</si>
  <si>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</si>
  <si>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</si>
  <si>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</si>
  <si>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</si>
  <si>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</si>
  <si>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</si>
  <si>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</si>
  <si>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</si>
  <si>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</si>
  <si>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</si>
  <si>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</si>
  <si>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</si>
  <si>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</si>
  <si>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</si>
  <si>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</si>
  <si>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</si>
  <si>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</si>
  <si>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</si>
  <si>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</si>
  <si>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</si>
  <si>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</si>
  <si>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</si>
  <si>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</si>
  <si>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</si>
  <si>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</si>
  <si>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</si>
  <si>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</si>
  <si>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</si>
  <si>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SECO</t>
  </si>
  <si>
    <t>ARVEJA GRANO VERDE</t>
  </si>
  <si>
    <t>BETARRAGA</t>
  </si>
  <si>
    <t>CAPULI (PRUNUS SEROTINA SSP. CAPULI)</t>
  </si>
  <si>
    <t>CEBADA GRANO</t>
  </si>
  <si>
    <t>CEBOLLA</t>
  </si>
  <si>
    <t>CHOCHO O TARHUI GRANO SECO</t>
  </si>
  <si>
    <t>COL O REPOLLO</t>
  </si>
  <si>
    <t>ESPINACA (T)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</si>
  <si>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</si>
  <si>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</si>
  <si>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</si>
  <si>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</si>
  <si>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</si>
  <si>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</si>
  <si>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</si>
  <si>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</si>
  <si>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</si>
  <si>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</si>
  <si>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MAIZ MORADO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</si>
  <si>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</si>
  <si>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</si>
  <si>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</si>
  <si>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</si>
  <si>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</si>
  <si>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</si>
  <si>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</si>
  <si>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</si>
  <si>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QUINUA</t>
  </si>
  <si>
    <t>RABANO</t>
  </si>
  <si>
    <t>TRIGO BLANDO</t>
  </si>
  <si>
    <t>TUMBO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</si>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</sst>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4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3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21" width="9" style="22" bestFit="1" customWidth="1"/>
  </cols>
  <sheetData>
    <row r="1" spans="1:21" x14ac:dyDescent="0.3">
      <c r="A1" t="s">
        <v>0</v>
      </c>
      <c r="B1" s="1">
        <f ca="1">NOW()</f>
        <v>45051.520615740737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14030010000</v>
      </c>
      <c r="B12" t="s">
        <v>26</v>
      </c>
      <c r="C12" t="s">
        <v>27</v>
      </c>
      <c r="E12" s="22">
        <v>3</v>
      </c>
      <c r="F12" s="22">
        <v>3</v>
      </c>
      <c r="G12" s="22">
        <v>3</v>
      </c>
      <c r="H12" s="22">
        <v>3</v>
      </c>
      <c r="I12" s="22">
        <v>3</v>
      </c>
      <c r="J12" s="22">
        <v>3</v>
      </c>
      <c r="K12" s="22">
        <v>4</v>
      </c>
      <c r="L12" s="22">
        <v>5</v>
      </c>
      <c r="M12" s="22">
        <v>5</v>
      </c>
      <c r="N12" s="22">
        <v>6</v>
      </c>
      <c r="O12" s="22">
        <v>6</v>
      </c>
      <c r="P12" s="22">
        <v>7</v>
      </c>
      <c r="Q12" s="22">
        <v>7</v>
      </c>
      <c r="R12" s="22">
        <v>9</v>
      </c>
      <c r="S12" s="22">
        <v>10</v>
      </c>
      <c r="T12" s="22">
        <v>10</v>
      </c>
      <c r="U12" s="22">
        <v>11</v>
      </c>
    </row>
    <row r="13" spans="1:21" x14ac:dyDescent="0.3">
      <c r="C13" t="s">
        <v>28</v>
      </c>
      <c r="D13" s="22">
        <v>20</v>
      </c>
      <c r="E13" s="22">
        <v>1</v>
      </c>
      <c r="F13" s="22">
        <v>1</v>
      </c>
      <c r="G13" s="22">
        <v>1</v>
      </c>
      <c r="H13" s="22">
        <v>1</v>
      </c>
      <c r="I13" s="22">
        <v>1</v>
      </c>
      <c r="J13" s="22">
        <v>1</v>
      </c>
      <c r="K13" s="22">
        <v>2</v>
      </c>
      <c r="L13" s="22">
        <v>2</v>
      </c>
      <c r="M13" s="22">
        <v>2</v>
      </c>
      <c r="N13" s="22">
        <v>3</v>
      </c>
      <c r="O13" s="22">
        <v>2</v>
      </c>
      <c r="P13" s="22">
        <v>3</v>
      </c>
    </row>
    <row r="14" spans="1:21" x14ac:dyDescent="0.3">
      <c r="C14" t="s">
        <v>29</v>
      </c>
      <c r="D14" s="22">
        <v>24</v>
      </c>
      <c r="J14" s="22">
        <v>1</v>
      </c>
      <c r="K14" s="22">
        <v>1</v>
      </c>
      <c r="L14" s="22">
        <v>1</v>
      </c>
      <c r="M14" s="22">
        <v>2</v>
      </c>
      <c r="N14" s="22">
        <v>2</v>
      </c>
      <c r="O14" s="22">
        <v>2</v>
      </c>
      <c r="P14" s="22">
        <v>2</v>
      </c>
      <c r="Q14" s="22">
        <v>3</v>
      </c>
      <c r="R14" s="22">
        <v>2</v>
      </c>
      <c r="S14" s="22">
        <v>2</v>
      </c>
      <c r="T14" s="22">
        <v>3</v>
      </c>
      <c r="U14" s="22">
        <v>3</v>
      </c>
    </row>
    <row r="15" spans="1:21" x14ac:dyDescent="0.3">
      <c r="C15" t="s">
        <v>30</v>
      </c>
      <c r="D15" s="22">
        <v>8666.6659999999993</v>
      </c>
      <c r="J15" s="22">
        <v>8000</v>
      </c>
      <c r="K15" s="22">
        <v>9000</v>
      </c>
      <c r="L15" s="22">
        <v>10000</v>
      </c>
      <c r="M15" s="22">
        <v>8500</v>
      </c>
      <c r="N15" s="22">
        <v>9000</v>
      </c>
      <c r="O15" s="22">
        <v>8500</v>
      </c>
      <c r="P15" s="22">
        <v>8500</v>
      </c>
      <c r="Q15" s="22">
        <v>8333.3330000000005</v>
      </c>
      <c r="R15" s="22">
        <v>8500</v>
      </c>
      <c r="S15" s="22">
        <v>8500</v>
      </c>
      <c r="T15" s="22">
        <v>8333.3330000000005</v>
      </c>
      <c r="U15" s="22">
        <v>9333.3330000000005</v>
      </c>
    </row>
    <row r="16" spans="1:21" x14ac:dyDescent="0.3">
      <c r="C16" t="s">
        <v>31</v>
      </c>
      <c r="D16" s="22">
        <v>208</v>
      </c>
      <c r="J16" s="22">
        <v>8</v>
      </c>
      <c r="K16" s="22">
        <v>9</v>
      </c>
      <c r="L16" s="22">
        <v>10</v>
      </c>
      <c r="M16" s="22">
        <v>17</v>
      </c>
      <c r="N16" s="22">
        <v>18</v>
      </c>
      <c r="O16" s="22">
        <v>17</v>
      </c>
      <c r="P16" s="22">
        <v>17</v>
      </c>
      <c r="Q16" s="22">
        <v>25</v>
      </c>
      <c r="R16" s="22">
        <v>17</v>
      </c>
      <c r="S16" s="22">
        <v>17</v>
      </c>
      <c r="T16" s="22">
        <v>25</v>
      </c>
      <c r="U16" s="22">
        <v>28</v>
      </c>
    </row>
    <row r="17" spans="1:21" x14ac:dyDescent="0.3">
      <c r="C17" t="s">
        <v>32</v>
      </c>
      <c r="D17" s="22">
        <v>1.121</v>
      </c>
      <c r="J17" s="22">
        <v>1.2</v>
      </c>
      <c r="K17" s="22">
        <v>1.1000000000000001</v>
      </c>
      <c r="L17" s="22">
        <v>1</v>
      </c>
      <c r="M17" s="22">
        <v>1</v>
      </c>
      <c r="N17" s="22">
        <v>1</v>
      </c>
      <c r="O17" s="22">
        <v>1.2</v>
      </c>
      <c r="P17" s="22">
        <v>1.2</v>
      </c>
      <c r="Q17" s="22">
        <v>1.1000000000000001</v>
      </c>
      <c r="R17" s="22">
        <v>1.2</v>
      </c>
      <c r="S17" s="22">
        <v>1.2</v>
      </c>
      <c r="T17" s="22">
        <v>1.1499999999999999</v>
      </c>
      <c r="U17" s="22">
        <v>1.1000000000000001</v>
      </c>
    </row>
    <row r="18" spans="1:21" x14ac:dyDescent="0.3">
      <c r="A18">
        <v>15010080000</v>
      </c>
      <c r="B18" t="s">
        <v>33</v>
      </c>
      <c r="C18" t="s">
        <v>27</v>
      </c>
      <c r="E18" s="22">
        <v>15</v>
      </c>
      <c r="F18" s="22">
        <v>15</v>
      </c>
      <c r="G18" s="22">
        <v>15</v>
      </c>
      <c r="H18" s="22">
        <v>15</v>
      </c>
      <c r="I18" s="22">
        <v>15</v>
      </c>
      <c r="J18" s="22">
        <v>15</v>
      </c>
      <c r="K18" s="22">
        <v>15</v>
      </c>
      <c r="L18" s="22">
        <v>15</v>
      </c>
      <c r="M18" s="22">
        <v>15</v>
      </c>
      <c r="N18" s="22">
        <v>15</v>
      </c>
      <c r="O18" s="22">
        <v>15</v>
      </c>
      <c r="P18" s="22">
        <v>15</v>
      </c>
      <c r="Q18" s="22">
        <v>15</v>
      </c>
      <c r="R18" s="22">
        <v>15</v>
      </c>
      <c r="S18" s="22">
        <v>15</v>
      </c>
      <c r="T18" s="22">
        <v>15</v>
      </c>
      <c r="U18" s="22">
        <v>15</v>
      </c>
    </row>
    <row r="19" spans="1:21" x14ac:dyDescent="0.3">
      <c r="A19">
        <v>12010010000</v>
      </c>
      <c r="B19" t="s">
        <v>34</v>
      </c>
      <c r="C19" t="s">
        <v>27</v>
      </c>
      <c r="E19" s="22">
        <v>169</v>
      </c>
      <c r="F19" s="22">
        <v>169</v>
      </c>
      <c r="G19" s="22">
        <v>169</v>
      </c>
      <c r="H19" s="22">
        <v>169</v>
      </c>
      <c r="I19" s="22">
        <v>169</v>
      </c>
      <c r="J19" s="22">
        <v>171</v>
      </c>
      <c r="K19" s="22">
        <v>171</v>
      </c>
      <c r="L19" s="22">
        <v>171</v>
      </c>
      <c r="M19" s="22">
        <v>171</v>
      </c>
      <c r="N19" s="22">
        <v>211</v>
      </c>
      <c r="O19" s="22">
        <v>211</v>
      </c>
      <c r="P19" s="22">
        <v>211</v>
      </c>
      <c r="Q19" s="22">
        <v>211</v>
      </c>
      <c r="R19" s="22">
        <v>211</v>
      </c>
      <c r="S19" s="22">
        <v>211</v>
      </c>
      <c r="T19" s="22">
        <v>211</v>
      </c>
      <c r="U19" s="22">
        <v>211</v>
      </c>
    </row>
    <row r="20" spans="1:21" x14ac:dyDescent="0.3">
      <c r="C20" t="s">
        <v>28</v>
      </c>
      <c r="D20" s="22">
        <v>42</v>
      </c>
      <c r="J20" s="22">
        <v>2</v>
      </c>
      <c r="N20" s="22">
        <v>40</v>
      </c>
    </row>
    <row r="21" spans="1:21" x14ac:dyDescent="0.3">
      <c r="C21" t="s">
        <v>29</v>
      </c>
      <c r="D21" s="22">
        <v>211</v>
      </c>
    </row>
    <row r="22" spans="1:21" x14ac:dyDescent="0.3">
      <c r="C22" t="s">
        <v>30</v>
      </c>
      <c r="D22" s="22">
        <v>26663.507000000001</v>
      </c>
    </row>
    <row r="23" spans="1:21" x14ac:dyDescent="0.3">
      <c r="C23" t="s">
        <v>31</v>
      </c>
      <c r="D23" s="22">
        <v>5626</v>
      </c>
      <c r="J23" s="22">
        <v>466</v>
      </c>
      <c r="K23" s="22">
        <v>492</v>
      </c>
      <c r="L23" s="22">
        <v>522</v>
      </c>
      <c r="M23" s="22">
        <v>536</v>
      </c>
      <c r="N23" s="22">
        <v>535</v>
      </c>
      <c r="O23" s="22">
        <v>492</v>
      </c>
      <c r="P23" s="22">
        <v>459</v>
      </c>
      <c r="Q23" s="22">
        <v>443</v>
      </c>
      <c r="R23" s="22">
        <v>422</v>
      </c>
      <c r="S23" s="22">
        <v>404</v>
      </c>
      <c r="T23" s="22">
        <v>407</v>
      </c>
      <c r="U23" s="22">
        <v>448</v>
      </c>
    </row>
    <row r="24" spans="1:21" x14ac:dyDescent="0.3">
      <c r="C24" t="s">
        <v>32</v>
      </c>
      <c r="D24" s="22">
        <v>0.307</v>
      </c>
      <c r="J24" s="22">
        <v>0.252</v>
      </c>
      <c r="K24" s="22">
        <v>0.25700000000000001</v>
      </c>
      <c r="L24" s="22">
        <v>0.26200000000000001</v>
      </c>
      <c r="M24" s="22">
        <v>0.27400000000000002</v>
      </c>
      <c r="N24" s="22">
        <v>0.29899999999999999</v>
      </c>
      <c r="O24" s="22">
        <v>0.313</v>
      </c>
      <c r="P24" s="22">
        <v>0.32</v>
      </c>
      <c r="Q24" s="22">
        <v>0.33500000000000002</v>
      </c>
      <c r="R24" s="22">
        <v>0.34</v>
      </c>
      <c r="S24" s="22">
        <v>0.35199999999999998</v>
      </c>
      <c r="T24" s="22">
        <v>0.35</v>
      </c>
      <c r="U24" s="22">
        <v>0.35799999999999998</v>
      </c>
    </row>
    <row r="25" spans="1:21" x14ac:dyDescent="0.3">
      <c r="A25">
        <v>14060010000</v>
      </c>
      <c r="B25" t="s">
        <v>35</v>
      </c>
      <c r="C25" t="s">
        <v>27</v>
      </c>
      <c r="E25" s="22">
        <v>15</v>
      </c>
      <c r="F25" s="22">
        <v>5</v>
      </c>
      <c r="I25" s="22">
        <v>17</v>
      </c>
      <c r="J25" s="22">
        <v>153</v>
      </c>
      <c r="K25" s="22">
        <v>168</v>
      </c>
      <c r="L25" s="22">
        <v>304</v>
      </c>
      <c r="M25" s="22">
        <v>313</v>
      </c>
      <c r="N25" s="22">
        <v>313</v>
      </c>
      <c r="O25" s="22">
        <v>296</v>
      </c>
      <c r="P25" s="22">
        <v>293</v>
      </c>
      <c r="Q25" s="22">
        <v>160</v>
      </c>
      <c r="R25" s="22">
        <v>137</v>
      </c>
      <c r="S25" s="22">
        <v>9</v>
      </c>
    </row>
    <row r="26" spans="1:21" x14ac:dyDescent="0.3">
      <c r="C26" t="s">
        <v>28</v>
      </c>
      <c r="D26" s="22">
        <v>313</v>
      </c>
      <c r="I26" s="22">
        <v>17</v>
      </c>
      <c r="J26" s="22">
        <v>136</v>
      </c>
      <c r="K26" s="22">
        <v>15</v>
      </c>
      <c r="L26" s="22">
        <v>136</v>
      </c>
      <c r="M26" s="22">
        <v>9</v>
      </c>
    </row>
    <row r="27" spans="1:21" x14ac:dyDescent="0.3">
      <c r="C27" t="s">
        <v>29</v>
      </c>
      <c r="D27" s="22">
        <v>313</v>
      </c>
      <c r="O27" s="22">
        <v>17</v>
      </c>
      <c r="P27" s="22">
        <v>3</v>
      </c>
      <c r="Q27" s="22">
        <v>133</v>
      </c>
      <c r="R27" s="22">
        <v>23</v>
      </c>
      <c r="S27" s="22">
        <v>128</v>
      </c>
      <c r="T27" s="22">
        <v>9</v>
      </c>
    </row>
    <row r="28" spans="1:21" x14ac:dyDescent="0.3">
      <c r="C28" t="s">
        <v>30</v>
      </c>
      <c r="D28" s="22">
        <v>1015.974</v>
      </c>
      <c r="O28" s="22">
        <v>1000</v>
      </c>
      <c r="P28" s="22">
        <v>1000</v>
      </c>
      <c r="Q28" s="22">
        <v>1000</v>
      </c>
      <c r="R28" s="22">
        <v>1000</v>
      </c>
      <c r="S28" s="22">
        <v>1031.25</v>
      </c>
      <c r="T28" s="22">
        <v>1111.1110000000001</v>
      </c>
    </row>
    <row r="29" spans="1:21" x14ac:dyDescent="0.3">
      <c r="C29" t="s">
        <v>31</v>
      </c>
      <c r="D29" s="22">
        <v>318</v>
      </c>
      <c r="O29" s="22">
        <v>17</v>
      </c>
      <c r="P29" s="22">
        <v>3</v>
      </c>
      <c r="Q29" s="22">
        <v>133</v>
      </c>
      <c r="R29" s="22">
        <v>23</v>
      </c>
      <c r="S29" s="22">
        <v>132</v>
      </c>
      <c r="T29" s="22">
        <v>10</v>
      </c>
    </row>
    <row r="30" spans="1:21" x14ac:dyDescent="0.3">
      <c r="C30" t="s">
        <v>32</v>
      </c>
      <c r="D30" s="22">
        <v>2.3969999999999998</v>
      </c>
      <c r="O30" s="22">
        <v>2.9409999999999998</v>
      </c>
      <c r="P30" s="22">
        <v>2.8</v>
      </c>
      <c r="Q30" s="22">
        <v>2.3159999999999998</v>
      </c>
      <c r="R30" s="22">
        <v>2.7480000000000002</v>
      </c>
      <c r="S30" s="22">
        <v>2.323</v>
      </c>
      <c r="T30" s="22">
        <v>2.6</v>
      </c>
    </row>
    <row r="31" spans="1:21" x14ac:dyDescent="0.3">
      <c r="A31">
        <v>14030050000</v>
      </c>
      <c r="B31" t="s">
        <v>36</v>
      </c>
      <c r="C31" t="s">
        <v>27</v>
      </c>
      <c r="E31" s="22">
        <v>24</v>
      </c>
      <c r="F31" s="22">
        <v>19</v>
      </c>
      <c r="G31" s="22">
        <v>11</v>
      </c>
      <c r="H31" s="22">
        <v>15</v>
      </c>
      <c r="I31" s="22">
        <v>13</v>
      </c>
      <c r="J31" s="22">
        <v>26</v>
      </c>
      <c r="K31" s="22">
        <v>31</v>
      </c>
      <c r="L31" s="22">
        <v>43</v>
      </c>
      <c r="M31" s="22">
        <v>51</v>
      </c>
      <c r="N31" s="22">
        <v>54</v>
      </c>
      <c r="O31" s="22">
        <v>51</v>
      </c>
      <c r="P31" s="22">
        <v>35</v>
      </c>
      <c r="Q31" s="22">
        <v>24</v>
      </c>
      <c r="R31" s="22">
        <v>21</v>
      </c>
      <c r="S31" s="22">
        <v>20</v>
      </c>
      <c r="T31" s="22">
        <v>29</v>
      </c>
      <c r="U31" s="22">
        <v>33</v>
      </c>
    </row>
    <row r="32" spans="1:21" x14ac:dyDescent="0.3">
      <c r="C32" t="s">
        <v>28</v>
      </c>
      <c r="D32" s="22">
        <v>126</v>
      </c>
      <c r="E32" s="22">
        <v>2</v>
      </c>
      <c r="F32" s="22">
        <v>10</v>
      </c>
      <c r="G32" s="22">
        <v>2</v>
      </c>
      <c r="H32" s="22">
        <v>6</v>
      </c>
      <c r="I32" s="22">
        <v>4</v>
      </c>
      <c r="J32" s="22">
        <v>16</v>
      </c>
      <c r="K32" s="22">
        <v>11</v>
      </c>
      <c r="L32" s="22">
        <v>16</v>
      </c>
      <c r="M32" s="22">
        <v>24</v>
      </c>
      <c r="N32" s="22">
        <v>14</v>
      </c>
      <c r="O32" s="22">
        <v>13</v>
      </c>
      <c r="P32" s="22">
        <v>8</v>
      </c>
    </row>
    <row r="33" spans="1:21" x14ac:dyDescent="0.3">
      <c r="C33" t="s">
        <v>29</v>
      </c>
      <c r="D33" s="22">
        <v>128</v>
      </c>
      <c r="J33" s="22">
        <v>3</v>
      </c>
      <c r="K33" s="22">
        <v>6</v>
      </c>
      <c r="L33" s="22">
        <v>4</v>
      </c>
      <c r="M33" s="22">
        <v>16</v>
      </c>
      <c r="N33" s="22">
        <v>11</v>
      </c>
      <c r="O33" s="22">
        <v>16</v>
      </c>
      <c r="P33" s="22">
        <v>24</v>
      </c>
      <c r="Q33" s="22">
        <v>14</v>
      </c>
      <c r="R33" s="22">
        <v>13</v>
      </c>
      <c r="S33" s="22">
        <v>8</v>
      </c>
      <c r="T33" s="22">
        <v>3</v>
      </c>
      <c r="U33" s="22">
        <v>10</v>
      </c>
    </row>
    <row r="34" spans="1:21" x14ac:dyDescent="0.3">
      <c r="C34" t="s">
        <v>30</v>
      </c>
      <c r="D34" s="22">
        <v>3498.4369999999999</v>
      </c>
      <c r="J34" s="22">
        <v>3533.3330000000001</v>
      </c>
      <c r="K34" s="22">
        <v>3500</v>
      </c>
      <c r="L34" s="22">
        <v>3500</v>
      </c>
      <c r="M34" s="22">
        <v>3437.5</v>
      </c>
      <c r="N34" s="22">
        <v>3272.7269999999999</v>
      </c>
      <c r="O34" s="22">
        <v>3312.5</v>
      </c>
      <c r="P34" s="22">
        <v>3541.6660000000002</v>
      </c>
      <c r="Q34" s="22">
        <v>3642.857</v>
      </c>
      <c r="R34" s="22">
        <v>3615.384</v>
      </c>
      <c r="S34" s="22">
        <v>3625</v>
      </c>
      <c r="T34" s="22">
        <v>3666.6660000000002</v>
      </c>
      <c r="U34" s="22">
        <v>3520</v>
      </c>
    </row>
    <row r="35" spans="1:21" x14ac:dyDescent="0.3">
      <c r="C35" t="s">
        <v>31</v>
      </c>
      <c r="D35" s="22">
        <v>447.8</v>
      </c>
      <c r="J35" s="22">
        <v>10.6</v>
      </c>
      <c r="K35" s="22">
        <v>21</v>
      </c>
      <c r="L35" s="22">
        <v>14</v>
      </c>
      <c r="M35" s="22">
        <v>55</v>
      </c>
      <c r="N35" s="22">
        <v>36</v>
      </c>
      <c r="O35" s="22">
        <v>53</v>
      </c>
      <c r="P35" s="22">
        <v>85</v>
      </c>
      <c r="Q35" s="22">
        <v>51</v>
      </c>
      <c r="R35" s="22">
        <v>47</v>
      </c>
      <c r="S35" s="22">
        <v>29</v>
      </c>
      <c r="T35" s="22">
        <v>11</v>
      </c>
      <c r="U35" s="22">
        <v>35.200000000000003</v>
      </c>
    </row>
    <row r="36" spans="1:21" x14ac:dyDescent="0.3">
      <c r="C36" t="s">
        <v>32</v>
      </c>
      <c r="D36" s="22">
        <v>1.41</v>
      </c>
      <c r="J36" s="22">
        <v>1.45</v>
      </c>
      <c r="K36" s="22">
        <v>1.72</v>
      </c>
      <c r="L36" s="22">
        <v>1.74</v>
      </c>
      <c r="M36" s="22">
        <v>1.1000000000000001</v>
      </c>
      <c r="N36" s="22">
        <v>1.3260000000000001</v>
      </c>
      <c r="O36" s="22">
        <v>1.369</v>
      </c>
      <c r="P36" s="22">
        <v>1.292</v>
      </c>
      <c r="Q36" s="22">
        <v>1.4219999999999999</v>
      </c>
      <c r="R36" s="22">
        <v>1.3009999999999999</v>
      </c>
      <c r="S36" s="22">
        <v>1.7470000000000001</v>
      </c>
      <c r="T36" s="22">
        <v>1.9</v>
      </c>
      <c r="U36" s="22">
        <v>1.7</v>
      </c>
    </row>
    <row r="37" spans="1:21" x14ac:dyDescent="0.3">
      <c r="A37">
        <v>14030070000</v>
      </c>
      <c r="B37" t="s">
        <v>37</v>
      </c>
      <c r="C37" t="s">
        <v>27</v>
      </c>
      <c r="E37" s="22">
        <v>3</v>
      </c>
      <c r="F37" s="22">
        <v>3</v>
      </c>
      <c r="G37" s="22">
        <v>4</v>
      </c>
      <c r="H37" s="22">
        <v>4</v>
      </c>
      <c r="I37" s="22">
        <v>4</v>
      </c>
      <c r="J37" s="22">
        <v>4</v>
      </c>
      <c r="K37" s="22">
        <v>4</v>
      </c>
      <c r="L37" s="22">
        <v>4</v>
      </c>
      <c r="M37" s="22">
        <v>5</v>
      </c>
      <c r="N37" s="22">
        <v>6</v>
      </c>
      <c r="O37" s="22">
        <v>7</v>
      </c>
      <c r="P37" s="22">
        <v>6</v>
      </c>
      <c r="Q37" s="22">
        <v>6</v>
      </c>
      <c r="R37" s="22">
        <v>6</v>
      </c>
      <c r="S37" s="22">
        <v>7</v>
      </c>
      <c r="T37" s="22">
        <v>7</v>
      </c>
      <c r="U37" s="22">
        <v>8</v>
      </c>
    </row>
    <row r="38" spans="1:21" x14ac:dyDescent="0.3">
      <c r="C38" t="s">
        <v>28</v>
      </c>
      <c r="D38" s="22">
        <v>22</v>
      </c>
      <c r="E38" s="22">
        <v>1</v>
      </c>
      <c r="F38" s="22">
        <v>1</v>
      </c>
      <c r="G38" s="22">
        <v>2</v>
      </c>
      <c r="H38" s="22">
        <v>1</v>
      </c>
      <c r="I38" s="22">
        <v>1</v>
      </c>
      <c r="J38" s="22">
        <v>1</v>
      </c>
      <c r="K38" s="22">
        <v>2</v>
      </c>
      <c r="L38" s="22">
        <v>2</v>
      </c>
      <c r="M38" s="22">
        <v>3</v>
      </c>
      <c r="N38" s="22">
        <v>3</v>
      </c>
      <c r="O38" s="22">
        <v>3</v>
      </c>
      <c r="P38" s="22">
        <v>2</v>
      </c>
    </row>
    <row r="39" spans="1:21" x14ac:dyDescent="0.3">
      <c r="C39" t="s">
        <v>29</v>
      </c>
      <c r="D39" s="22">
        <v>26</v>
      </c>
      <c r="J39" s="22">
        <v>1</v>
      </c>
      <c r="K39" s="22">
        <v>2</v>
      </c>
      <c r="L39" s="22">
        <v>2</v>
      </c>
      <c r="M39" s="22">
        <v>2</v>
      </c>
      <c r="N39" s="22">
        <v>2</v>
      </c>
      <c r="O39" s="22">
        <v>2</v>
      </c>
      <c r="P39" s="22">
        <v>3</v>
      </c>
      <c r="Q39" s="22">
        <v>3</v>
      </c>
      <c r="R39" s="22">
        <v>2</v>
      </c>
      <c r="S39" s="22">
        <v>2</v>
      </c>
      <c r="T39" s="22">
        <v>3</v>
      </c>
      <c r="U39" s="22">
        <v>2</v>
      </c>
    </row>
    <row r="40" spans="1:21" x14ac:dyDescent="0.3">
      <c r="C40" t="s">
        <v>30</v>
      </c>
      <c r="D40" s="22">
        <v>10576.923000000001</v>
      </c>
      <c r="J40" s="22">
        <v>10000</v>
      </c>
      <c r="K40" s="22">
        <v>9000</v>
      </c>
      <c r="L40" s="22">
        <v>10500</v>
      </c>
      <c r="M40" s="22">
        <v>10500</v>
      </c>
      <c r="N40" s="22">
        <v>11500</v>
      </c>
      <c r="O40" s="22">
        <v>10500</v>
      </c>
      <c r="P40" s="22">
        <v>10333.333000000001</v>
      </c>
      <c r="Q40" s="22">
        <v>11333.333000000001</v>
      </c>
      <c r="R40" s="22">
        <v>10500</v>
      </c>
      <c r="S40" s="22">
        <v>10500</v>
      </c>
      <c r="T40" s="22">
        <v>10333.333000000001</v>
      </c>
      <c r="U40" s="22">
        <v>11500</v>
      </c>
    </row>
    <row r="41" spans="1:21" x14ac:dyDescent="0.3">
      <c r="C41" t="s">
        <v>31</v>
      </c>
      <c r="D41" s="22">
        <v>275</v>
      </c>
      <c r="J41" s="22">
        <v>10</v>
      </c>
      <c r="K41" s="22">
        <v>18</v>
      </c>
      <c r="L41" s="22">
        <v>21</v>
      </c>
      <c r="M41" s="22">
        <v>21</v>
      </c>
      <c r="N41" s="22">
        <v>23</v>
      </c>
      <c r="O41" s="22">
        <v>21</v>
      </c>
      <c r="P41" s="22">
        <v>31</v>
      </c>
      <c r="Q41" s="22">
        <v>34</v>
      </c>
      <c r="R41" s="22">
        <v>21</v>
      </c>
      <c r="S41" s="22">
        <v>21</v>
      </c>
      <c r="T41" s="22">
        <v>31</v>
      </c>
      <c r="U41" s="22">
        <v>23</v>
      </c>
    </row>
    <row r="42" spans="1:21" x14ac:dyDescent="0.3">
      <c r="C42" t="s">
        <v>32</v>
      </c>
      <c r="D42" s="22">
        <v>1.0940000000000001</v>
      </c>
      <c r="J42" s="22">
        <v>1</v>
      </c>
      <c r="K42" s="22">
        <v>1</v>
      </c>
      <c r="L42" s="22">
        <v>1</v>
      </c>
      <c r="M42" s="22">
        <v>1</v>
      </c>
      <c r="N42" s="22">
        <v>1</v>
      </c>
      <c r="O42" s="22">
        <v>1</v>
      </c>
      <c r="P42" s="22">
        <v>1</v>
      </c>
      <c r="Q42" s="22">
        <v>1</v>
      </c>
      <c r="R42" s="22">
        <v>1.2</v>
      </c>
      <c r="S42" s="22">
        <v>1.25</v>
      </c>
      <c r="T42" s="22">
        <v>1.3</v>
      </c>
      <c r="U42" s="22">
        <v>1.31</v>
      </c>
    </row>
    <row r="43" spans="1:21" x14ac:dyDescent="0.3">
      <c r="A43">
        <v>13010040000</v>
      </c>
      <c r="B43" t="s">
        <v>38</v>
      </c>
      <c r="C43" t="s">
        <v>27</v>
      </c>
      <c r="E43" s="22">
        <v>1</v>
      </c>
      <c r="F43" s="22">
        <v>1</v>
      </c>
      <c r="G43" s="22">
        <v>1</v>
      </c>
      <c r="H43" s="22">
        <v>1</v>
      </c>
      <c r="I43" s="22">
        <v>1</v>
      </c>
      <c r="J43" s="22">
        <v>1</v>
      </c>
      <c r="K43" s="22">
        <v>1</v>
      </c>
      <c r="L43" s="22">
        <v>1</v>
      </c>
      <c r="M43" s="22">
        <v>1</v>
      </c>
      <c r="N43" s="22">
        <v>1</v>
      </c>
      <c r="O43" s="22">
        <v>1</v>
      </c>
      <c r="P43" s="22">
        <v>1</v>
      </c>
      <c r="Q43" s="22">
        <v>1</v>
      </c>
      <c r="R43" s="22">
        <v>1</v>
      </c>
      <c r="S43" s="22">
        <v>1</v>
      </c>
      <c r="T43" s="22">
        <v>1</v>
      </c>
      <c r="U43" s="22">
        <v>1</v>
      </c>
    </row>
    <row r="44" spans="1:21" x14ac:dyDescent="0.3">
      <c r="C44" t="s">
        <v>29</v>
      </c>
      <c r="D44" s="22">
        <v>1</v>
      </c>
    </row>
    <row r="45" spans="1:21" x14ac:dyDescent="0.3">
      <c r="C45" t="s">
        <v>30</v>
      </c>
      <c r="D45" s="22">
        <v>1800</v>
      </c>
    </row>
    <row r="46" spans="1:21" x14ac:dyDescent="0.3">
      <c r="C46" t="s">
        <v>31</v>
      </c>
      <c r="D46" s="22">
        <v>1.8</v>
      </c>
      <c r="J46" s="22">
        <v>0.25</v>
      </c>
      <c r="K46" s="22">
        <v>0.65</v>
      </c>
      <c r="L46" s="22">
        <v>0.35</v>
      </c>
      <c r="S46" s="22">
        <v>0.2</v>
      </c>
      <c r="T46" s="22">
        <v>0.1</v>
      </c>
      <c r="U46" s="22">
        <v>0.25</v>
      </c>
    </row>
    <row r="47" spans="1:21" x14ac:dyDescent="0.3">
      <c r="C47" t="s">
        <v>32</v>
      </c>
      <c r="D47" s="22">
        <v>4.6029999999999998</v>
      </c>
      <c r="J47" s="22">
        <v>4</v>
      </c>
      <c r="K47" s="22">
        <v>4.5</v>
      </c>
      <c r="L47" s="22">
        <v>4.5999999999999996</v>
      </c>
      <c r="S47" s="22">
        <v>5</v>
      </c>
      <c r="T47" s="22">
        <v>5</v>
      </c>
      <c r="U47" s="22">
        <v>5</v>
      </c>
    </row>
    <row r="48" spans="1:21" x14ac:dyDescent="0.3">
      <c r="A48">
        <v>14010050000</v>
      </c>
      <c r="B48" t="s">
        <v>39</v>
      </c>
      <c r="C48" t="s">
        <v>27</v>
      </c>
      <c r="E48" s="22">
        <v>274</v>
      </c>
      <c r="I48" s="22">
        <v>28</v>
      </c>
      <c r="J48" s="22">
        <v>108</v>
      </c>
      <c r="K48" s="22">
        <v>181</v>
      </c>
      <c r="L48" s="22">
        <v>348</v>
      </c>
      <c r="M48" s="22">
        <v>348</v>
      </c>
      <c r="N48" s="22">
        <v>348</v>
      </c>
      <c r="O48" s="22">
        <v>318</v>
      </c>
      <c r="P48" s="22">
        <v>299</v>
      </c>
      <c r="Q48" s="22">
        <v>130</v>
      </c>
      <c r="R48" s="22">
        <v>10</v>
      </c>
      <c r="U48" s="22">
        <v>22</v>
      </c>
    </row>
    <row r="49" spans="1:21" x14ac:dyDescent="0.3">
      <c r="C49" t="s">
        <v>28</v>
      </c>
      <c r="D49" s="22">
        <v>348</v>
      </c>
      <c r="I49" s="22">
        <v>28</v>
      </c>
      <c r="J49" s="22">
        <v>80</v>
      </c>
      <c r="K49" s="22">
        <v>73</v>
      </c>
      <c r="L49" s="22">
        <v>167</v>
      </c>
    </row>
    <row r="50" spans="1:21" x14ac:dyDescent="0.3">
      <c r="C50" t="s">
        <v>29</v>
      </c>
      <c r="D50" s="22">
        <v>348</v>
      </c>
      <c r="O50" s="22">
        <v>30</v>
      </c>
      <c r="P50" s="22">
        <v>19</v>
      </c>
      <c r="Q50" s="22">
        <v>169</v>
      </c>
      <c r="R50" s="22">
        <v>120</v>
      </c>
      <c r="S50" s="22">
        <v>10</v>
      </c>
    </row>
    <row r="51" spans="1:21" x14ac:dyDescent="0.3">
      <c r="C51" t="s">
        <v>30</v>
      </c>
      <c r="D51" s="22">
        <v>1025.8620000000001</v>
      </c>
      <c r="O51" s="22">
        <v>1000</v>
      </c>
      <c r="P51" s="22">
        <v>1000</v>
      </c>
      <c r="Q51" s="22">
        <v>1029.585</v>
      </c>
      <c r="R51" s="22">
        <v>1033.3330000000001</v>
      </c>
      <c r="S51" s="22">
        <v>1000</v>
      </c>
    </row>
    <row r="52" spans="1:21" x14ac:dyDescent="0.3">
      <c r="C52" t="s">
        <v>31</v>
      </c>
      <c r="D52" s="22">
        <v>357</v>
      </c>
      <c r="O52" s="22">
        <v>30</v>
      </c>
      <c r="P52" s="22">
        <v>19</v>
      </c>
      <c r="Q52" s="22">
        <v>174</v>
      </c>
      <c r="R52" s="22">
        <v>124</v>
      </c>
      <c r="S52" s="22">
        <v>10</v>
      </c>
    </row>
    <row r="53" spans="1:21" x14ac:dyDescent="0.3">
      <c r="C53" t="s">
        <v>32</v>
      </c>
      <c r="D53" s="22">
        <v>1.51</v>
      </c>
      <c r="O53" s="22">
        <v>1.4430000000000001</v>
      </c>
      <c r="P53" s="22">
        <v>1.5</v>
      </c>
      <c r="Q53" s="22">
        <v>1.518</v>
      </c>
      <c r="R53" s="22">
        <v>1.522</v>
      </c>
      <c r="S53" s="22">
        <v>1.45</v>
      </c>
    </row>
    <row r="54" spans="1:21" x14ac:dyDescent="0.3">
      <c r="A54">
        <v>14030100000</v>
      </c>
      <c r="B54" t="s">
        <v>40</v>
      </c>
      <c r="C54" t="s">
        <v>27</v>
      </c>
      <c r="E54" s="22">
        <v>34</v>
      </c>
      <c r="F54" s="22">
        <v>35</v>
      </c>
      <c r="G54" s="22">
        <v>27</v>
      </c>
      <c r="H54" s="22">
        <v>21</v>
      </c>
      <c r="I54" s="22">
        <v>20</v>
      </c>
      <c r="J54" s="22">
        <v>17</v>
      </c>
      <c r="K54" s="22">
        <v>15</v>
      </c>
      <c r="L54" s="22">
        <v>26</v>
      </c>
      <c r="M54" s="22">
        <v>33</v>
      </c>
      <c r="N54" s="22">
        <v>30</v>
      </c>
      <c r="O54" s="22">
        <v>18</v>
      </c>
      <c r="P54" s="22">
        <v>18</v>
      </c>
      <c r="Q54" s="22">
        <v>18</v>
      </c>
      <c r="R54" s="22">
        <v>7</v>
      </c>
      <c r="S54" s="22">
        <v>1</v>
      </c>
      <c r="T54" s="22">
        <v>4</v>
      </c>
      <c r="U54" s="22">
        <v>8</v>
      </c>
    </row>
    <row r="55" spans="1:21" x14ac:dyDescent="0.3">
      <c r="C55" t="s">
        <v>28</v>
      </c>
      <c r="D55" s="22">
        <v>50</v>
      </c>
      <c r="E55" s="22">
        <v>15</v>
      </c>
      <c r="F55" s="22">
        <v>1</v>
      </c>
      <c r="G55" s="22">
        <v>1</v>
      </c>
      <c r="I55" s="22">
        <v>3</v>
      </c>
      <c r="J55" s="22">
        <v>12</v>
      </c>
      <c r="L55" s="22">
        <v>11</v>
      </c>
      <c r="M55" s="22">
        <v>7</v>
      </c>
    </row>
    <row r="56" spans="1:21" x14ac:dyDescent="0.3">
      <c r="C56" t="s">
        <v>29</v>
      </c>
      <c r="D56" s="22">
        <v>50</v>
      </c>
      <c r="J56" s="22">
        <v>15</v>
      </c>
      <c r="K56" s="22">
        <v>2</v>
      </c>
      <c r="N56" s="22">
        <v>3</v>
      </c>
      <c r="O56" s="22">
        <v>12</v>
      </c>
      <c r="R56" s="22">
        <v>11</v>
      </c>
      <c r="S56" s="22">
        <v>7</v>
      </c>
    </row>
    <row r="57" spans="1:21" x14ac:dyDescent="0.3">
      <c r="C57" t="s">
        <v>30</v>
      </c>
      <c r="D57" s="22">
        <v>19600</v>
      </c>
      <c r="J57" s="22">
        <v>19000</v>
      </c>
      <c r="K57" s="22">
        <v>17500</v>
      </c>
      <c r="N57" s="22">
        <v>18333.332999999999</v>
      </c>
      <c r="O57" s="22">
        <v>20833.332999999999</v>
      </c>
      <c r="R57" s="22">
        <v>19090.909</v>
      </c>
      <c r="S57" s="22">
        <v>20714.285</v>
      </c>
    </row>
    <row r="58" spans="1:21" x14ac:dyDescent="0.3">
      <c r="C58" t="s">
        <v>31</v>
      </c>
      <c r="D58" s="22">
        <v>980</v>
      </c>
      <c r="J58" s="22">
        <v>285</v>
      </c>
      <c r="K58" s="22">
        <v>35</v>
      </c>
      <c r="N58" s="22">
        <v>55</v>
      </c>
      <c r="O58" s="22">
        <v>250</v>
      </c>
      <c r="R58" s="22">
        <v>210</v>
      </c>
      <c r="S58" s="22">
        <v>145</v>
      </c>
    </row>
    <row r="59" spans="1:21" x14ac:dyDescent="0.3">
      <c r="C59" t="s">
        <v>32</v>
      </c>
      <c r="D59" s="22">
        <v>1.0640000000000001</v>
      </c>
      <c r="J59" s="22">
        <v>1.2</v>
      </c>
      <c r="K59" s="22">
        <v>1.24</v>
      </c>
      <c r="N59" s="22">
        <v>1.2</v>
      </c>
      <c r="O59" s="22">
        <v>1.2</v>
      </c>
      <c r="R59" s="22">
        <v>0.8</v>
      </c>
      <c r="S59" s="22">
        <v>0.85</v>
      </c>
    </row>
    <row r="60" spans="1:21" x14ac:dyDescent="0.3">
      <c r="A60">
        <v>14060090000</v>
      </c>
      <c r="B60" t="s">
        <v>41</v>
      </c>
      <c r="C60" t="s">
        <v>27</v>
      </c>
      <c r="E60" s="22">
        <v>142</v>
      </c>
      <c r="F60" s="22">
        <v>132</v>
      </c>
      <c r="G60" s="22">
        <v>93</v>
      </c>
      <c r="H60" s="22">
        <v>68</v>
      </c>
      <c r="I60" s="22">
        <v>74</v>
      </c>
      <c r="J60" s="22">
        <v>87</v>
      </c>
      <c r="K60" s="22">
        <v>111</v>
      </c>
      <c r="L60" s="22">
        <v>136</v>
      </c>
      <c r="M60" s="22">
        <v>136</v>
      </c>
      <c r="N60" s="22">
        <v>136</v>
      </c>
      <c r="O60" s="22">
        <v>136</v>
      </c>
      <c r="P60" s="22">
        <v>136</v>
      </c>
      <c r="Q60" s="22">
        <v>124</v>
      </c>
      <c r="R60" s="22">
        <v>113</v>
      </c>
      <c r="S60" s="22">
        <v>94</v>
      </c>
      <c r="T60" s="22">
        <v>75</v>
      </c>
      <c r="U60" s="22">
        <v>87</v>
      </c>
    </row>
    <row r="61" spans="1:21" x14ac:dyDescent="0.3">
      <c r="C61" t="s">
        <v>28</v>
      </c>
      <c r="D61" s="22">
        <v>73</v>
      </c>
      <c r="I61" s="22">
        <v>11</v>
      </c>
      <c r="J61" s="22">
        <v>13</v>
      </c>
      <c r="K61" s="22">
        <v>24</v>
      </c>
      <c r="L61" s="22">
        <v>25</v>
      </c>
    </row>
    <row r="62" spans="1:21" x14ac:dyDescent="0.3">
      <c r="C62" t="s">
        <v>29</v>
      </c>
      <c r="D62" s="22">
        <v>73</v>
      </c>
      <c r="Q62" s="22">
        <v>12</v>
      </c>
      <c r="R62" s="22">
        <v>11</v>
      </c>
      <c r="S62" s="22">
        <v>19</v>
      </c>
      <c r="T62" s="22">
        <v>31</v>
      </c>
    </row>
    <row r="63" spans="1:21" x14ac:dyDescent="0.3">
      <c r="C63" t="s">
        <v>30</v>
      </c>
      <c r="D63" s="22">
        <v>1013.698</v>
      </c>
      <c r="Q63" s="22">
        <v>1000</v>
      </c>
      <c r="R63" s="22">
        <v>1000</v>
      </c>
      <c r="S63" s="22">
        <v>1000</v>
      </c>
      <c r="T63" s="22">
        <v>1032.258</v>
      </c>
    </row>
    <row r="64" spans="1:21" x14ac:dyDescent="0.3">
      <c r="C64" t="s">
        <v>31</v>
      </c>
      <c r="D64" s="22">
        <v>74</v>
      </c>
      <c r="Q64" s="22">
        <v>12</v>
      </c>
      <c r="R64" s="22">
        <v>11</v>
      </c>
      <c r="S64" s="22">
        <v>19</v>
      </c>
      <c r="T64" s="22">
        <v>32</v>
      </c>
    </row>
    <row r="65" spans="1:21" x14ac:dyDescent="0.3">
      <c r="C65" t="s">
        <v>32</v>
      </c>
      <c r="D65" s="22">
        <v>4.7880000000000003</v>
      </c>
      <c r="Q65" s="22">
        <v>4.3330000000000002</v>
      </c>
      <c r="R65" s="22">
        <v>4.7270000000000003</v>
      </c>
      <c r="S65" s="22">
        <v>5</v>
      </c>
      <c r="T65" s="22">
        <v>4.8529999999999998</v>
      </c>
    </row>
    <row r="66" spans="1:21" x14ac:dyDescent="0.3">
      <c r="A66">
        <v>14030110000</v>
      </c>
      <c r="B66" t="s">
        <v>42</v>
      </c>
      <c r="C66" t="s">
        <v>27</v>
      </c>
      <c r="E66" s="22">
        <v>20</v>
      </c>
      <c r="F66" s="22">
        <v>20</v>
      </c>
      <c r="G66" s="22">
        <v>21</v>
      </c>
      <c r="H66" s="22">
        <v>19</v>
      </c>
      <c r="I66" s="22">
        <v>20</v>
      </c>
      <c r="J66" s="22">
        <v>18</v>
      </c>
      <c r="K66" s="22">
        <v>19</v>
      </c>
      <c r="L66" s="22">
        <v>21</v>
      </c>
      <c r="M66" s="22">
        <v>20</v>
      </c>
      <c r="N66" s="22">
        <v>22</v>
      </c>
      <c r="O66" s="22">
        <v>23</v>
      </c>
      <c r="P66" s="22">
        <v>24</v>
      </c>
      <c r="Q66" s="22">
        <v>24</v>
      </c>
      <c r="R66" s="22">
        <v>26</v>
      </c>
      <c r="S66" s="22">
        <v>26</v>
      </c>
      <c r="T66" s="22">
        <v>24</v>
      </c>
      <c r="U66" s="22">
        <v>26</v>
      </c>
    </row>
    <row r="67" spans="1:21" x14ac:dyDescent="0.3">
      <c r="C67" t="s">
        <v>28</v>
      </c>
      <c r="D67" s="22">
        <v>94</v>
      </c>
      <c r="E67" s="22">
        <v>9</v>
      </c>
      <c r="F67" s="22">
        <v>7</v>
      </c>
      <c r="G67" s="22">
        <v>8</v>
      </c>
      <c r="H67" s="22">
        <v>6</v>
      </c>
      <c r="I67" s="22">
        <v>7</v>
      </c>
      <c r="J67" s="22">
        <v>5</v>
      </c>
      <c r="K67" s="22">
        <v>8</v>
      </c>
      <c r="L67" s="22">
        <v>7</v>
      </c>
      <c r="M67" s="22">
        <v>7</v>
      </c>
      <c r="N67" s="22">
        <v>11</v>
      </c>
      <c r="O67" s="22">
        <v>10</v>
      </c>
      <c r="P67" s="22">
        <v>9</v>
      </c>
    </row>
    <row r="68" spans="1:21" x14ac:dyDescent="0.3">
      <c r="C68" t="s">
        <v>29</v>
      </c>
      <c r="D68" s="22">
        <v>95</v>
      </c>
      <c r="J68" s="22">
        <v>7</v>
      </c>
      <c r="K68" s="22">
        <v>7</v>
      </c>
      <c r="L68" s="22">
        <v>5</v>
      </c>
      <c r="M68" s="22">
        <v>8</v>
      </c>
      <c r="N68" s="22">
        <v>9</v>
      </c>
      <c r="O68" s="22">
        <v>9</v>
      </c>
      <c r="P68" s="22">
        <v>8</v>
      </c>
      <c r="Q68" s="22">
        <v>10</v>
      </c>
      <c r="R68" s="22">
        <v>7</v>
      </c>
      <c r="S68" s="22">
        <v>8</v>
      </c>
      <c r="T68" s="22">
        <v>9</v>
      </c>
      <c r="U68" s="22">
        <v>8</v>
      </c>
    </row>
    <row r="69" spans="1:21" x14ac:dyDescent="0.3">
      <c r="C69" t="s">
        <v>30</v>
      </c>
      <c r="D69" s="22">
        <v>8610.5259999999998</v>
      </c>
      <c r="J69" s="22">
        <v>8571.4279999999999</v>
      </c>
      <c r="K69" s="22">
        <v>9000</v>
      </c>
      <c r="L69" s="22">
        <v>9600</v>
      </c>
      <c r="M69" s="22">
        <v>8000</v>
      </c>
      <c r="N69" s="22">
        <v>8777.777</v>
      </c>
      <c r="O69" s="22">
        <v>8444.4439999999995</v>
      </c>
      <c r="P69" s="22">
        <v>8500</v>
      </c>
      <c r="Q69" s="22">
        <v>8600</v>
      </c>
      <c r="R69" s="22">
        <v>8428.5709999999999</v>
      </c>
      <c r="S69" s="22">
        <v>8625</v>
      </c>
      <c r="T69" s="22">
        <v>8555.5550000000003</v>
      </c>
      <c r="U69" s="22">
        <v>8625</v>
      </c>
    </row>
    <row r="70" spans="1:21" x14ac:dyDescent="0.3">
      <c r="C70" t="s">
        <v>31</v>
      </c>
      <c r="D70" s="22">
        <v>818</v>
      </c>
      <c r="J70" s="22">
        <v>60</v>
      </c>
      <c r="K70" s="22">
        <v>63</v>
      </c>
      <c r="L70" s="22">
        <v>48</v>
      </c>
      <c r="M70" s="22">
        <v>64</v>
      </c>
      <c r="N70" s="22">
        <v>79</v>
      </c>
      <c r="O70" s="22">
        <v>76</v>
      </c>
      <c r="P70" s="22">
        <v>68</v>
      </c>
      <c r="Q70" s="22">
        <v>86</v>
      </c>
      <c r="R70" s="22">
        <v>59</v>
      </c>
      <c r="S70" s="22">
        <v>69</v>
      </c>
      <c r="T70" s="22">
        <v>77</v>
      </c>
      <c r="U70" s="22">
        <v>69</v>
      </c>
    </row>
    <row r="71" spans="1:21" x14ac:dyDescent="0.3">
      <c r="C71" t="s">
        <v>32</v>
      </c>
      <c r="D71" s="22">
        <v>1.0429999999999999</v>
      </c>
      <c r="J71" s="22">
        <v>1.044</v>
      </c>
      <c r="K71" s="22">
        <v>1.075</v>
      </c>
      <c r="L71" s="22">
        <v>1</v>
      </c>
      <c r="M71" s="22">
        <v>1.109</v>
      </c>
      <c r="N71" s="22">
        <v>0.999</v>
      </c>
      <c r="O71" s="22">
        <v>0.98299999999999998</v>
      </c>
      <c r="P71" s="22">
        <v>1.0249999999999999</v>
      </c>
      <c r="Q71" s="22">
        <v>1</v>
      </c>
      <c r="R71" s="22">
        <v>1.054</v>
      </c>
      <c r="S71" s="22">
        <v>1.1060000000000001</v>
      </c>
      <c r="T71" s="22">
        <v>1.077</v>
      </c>
      <c r="U71" s="22">
        <v>1.0620000000000001</v>
      </c>
    </row>
    <row r="72" spans="1:21" x14ac:dyDescent="0.3">
      <c r="A72">
        <v>14030140000</v>
      </c>
      <c r="B72" t="s">
        <v>43</v>
      </c>
      <c r="C72" t="s">
        <v>27</v>
      </c>
      <c r="E72" s="22">
        <v>4</v>
      </c>
      <c r="F72" s="22">
        <v>4</v>
      </c>
      <c r="G72" s="22">
        <v>4</v>
      </c>
      <c r="H72" s="22">
        <v>4</v>
      </c>
      <c r="I72" s="22">
        <v>5</v>
      </c>
      <c r="J72" s="22">
        <v>6</v>
      </c>
      <c r="K72" s="22">
        <v>6</v>
      </c>
      <c r="L72" s="22">
        <v>7</v>
      </c>
      <c r="M72" s="22">
        <v>6</v>
      </c>
      <c r="N72" s="22">
        <v>7</v>
      </c>
      <c r="O72" s="22">
        <v>8</v>
      </c>
      <c r="P72" s="22">
        <v>7</v>
      </c>
      <c r="Q72" s="22">
        <v>8</v>
      </c>
      <c r="R72" s="22">
        <v>9</v>
      </c>
      <c r="S72" s="22">
        <v>9</v>
      </c>
      <c r="T72" s="22">
        <v>9</v>
      </c>
      <c r="U72" s="22">
        <v>8</v>
      </c>
    </row>
    <row r="73" spans="1:21" x14ac:dyDescent="0.3">
      <c r="C73" t="s">
        <v>28</v>
      </c>
      <c r="D73" s="22">
        <v>26</v>
      </c>
      <c r="E73" s="22">
        <v>2</v>
      </c>
      <c r="F73" s="22">
        <v>1</v>
      </c>
      <c r="G73" s="22">
        <v>2</v>
      </c>
      <c r="H73" s="22">
        <v>2</v>
      </c>
      <c r="I73" s="22">
        <v>2</v>
      </c>
      <c r="J73" s="22">
        <v>2</v>
      </c>
      <c r="K73" s="22">
        <v>2</v>
      </c>
      <c r="L73" s="22">
        <v>3</v>
      </c>
      <c r="M73" s="22">
        <v>2</v>
      </c>
      <c r="N73" s="22">
        <v>3</v>
      </c>
      <c r="O73" s="22">
        <v>3</v>
      </c>
      <c r="P73" s="22">
        <v>2</v>
      </c>
    </row>
    <row r="74" spans="1:21" x14ac:dyDescent="0.3">
      <c r="C74" t="s">
        <v>29</v>
      </c>
      <c r="D74" s="22">
        <v>29</v>
      </c>
      <c r="J74" s="22">
        <v>1</v>
      </c>
      <c r="K74" s="22">
        <v>2</v>
      </c>
      <c r="L74" s="22">
        <v>2</v>
      </c>
      <c r="M74" s="22">
        <v>3</v>
      </c>
      <c r="N74" s="22">
        <v>2</v>
      </c>
      <c r="O74" s="22">
        <v>2</v>
      </c>
      <c r="P74" s="22">
        <v>3</v>
      </c>
      <c r="Q74" s="22">
        <v>2</v>
      </c>
      <c r="R74" s="22">
        <v>3</v>
      </c>
      <c r="S74" s="22">
        <v>2</v>
      </c>
      <c r="T74" s="22">
        <v>3</v>
      </c>
      <c r="U74" s="22">
        <v>4</v>
      </c>
    </row>
    <row r="75" spans="1:21" x14ac:dyDescent="0.3">
      <c r="C75" t="s">
        <v>30</v>
      </c>
      <c r="D75" s="22">
        <v>8689.6550000000007</v>
      </c>
      <c r="J75" s="22">
        <v>8000</v>
      </c>
      <c r="K75" s="22">
        <v>9000</v>
      </c>
      <c r="L75" s="22">
        <v>8500</v>
      </c>
      <c r="M75" s="22">
        <v>9333.3330000000005</v>
      </c>
      <c r="N75" s="22">
        <v>9000</v>
      </c>
      <c r="O75" s="22">
        <v>8500</v>
      </c>
      <c r="P75" s="22">
        <v>8666.6659999999993</v>
      </c>
      <c r="Q75" s="22">
        <v>8500</v>
      </c>
      <c r="R75" s="22">
        <v>8666.6659999999993</v>
      </c>
      <c r="S75" s="22">
        <v>8500</v>
      </c>
      <c r="T75" s="22">
        <v>8666.6659999999993</v>
      </c>
      <c r="U75" s="22">
        <v>8500</v>
      </c>
    </row>
    <row r="76" spans="1:21" x14ac:dyDescent="0.3">
      <c r="C76" t="s">
        <v>31</v>
      </c>
      <c r="D76" s="22">
        <v>252</v>
      </c>
      <c r="J76" s="22">
        <v>8</v>
      </c>
      <c r="K76" s="22">
        <v>18</v>
      </c>
      <c r="L76" s="22">
        <v>17</v>
      </c>
      <c r="M76" s="22">
        <v>28</v>
      </c>
      <c r="N76" s="22">
        <v>18</v>
      </c>
      <c r="O76" s="22">
        <v>17</v>
      </c>
      <c r="P76" s="22">
        <v>26</v>
      </c>
      <c r="Q76" s="22">
        <v>17</v>
      </c>
      <c r="R76" s="22">
        <v>26</v>
      </c>
      <c r="S76" s="22">
        <v>17</v>
      </c>
      <c r="T76" s="22">
        <v>26</v>
      </c>
      <c r="U76" s="22">
        <v>34</v>
      </c>
    </row>
    <row r="77" spans="1:21" x14ac:dyDescent="0.3">
      <c r="C77" t="s">
        <v>32</v>
      </c>
      <c r="D77" s="22">
        <v>1.244</v>
      </c>
      <c r="J77" s="22">
        <v>1.2</v>
      </c>
      <c r="K77" s="22">
        <v>1.25</v>
      </c>
      <c r="L77" s="22">
        <v>1.3</v>
      </c>
      <c r="M77" s="22">
        <v>1.35</v>
      </c>
      <c r="N77" s="22">
        <v>1.2</v>
      </c>
      <c r="O77" s="22">
        <v>1.3</v>
      </c>
      <c r="P77" s="22">
        <v>1.2</v>
      </c>
      <c r="Q77" s="22">
        <v>1.25</v>
      </c>
      <c r="R77" s="22">
        <v>1.2</v>
      </c>
      <c r="S77" s="22">
        <v>1.1499999999999999</v>
      </c>
      <c r="T77" s="22">
        <v>1.3</v>
      </c>
      <c r="U77" s="22">
        <v>1.2</v>
      </c>
    </row>
    <row r="78" spans="1:21" x14ac:dyDescent="0.3">
      <c r="A78">
        <v>14060030000</v>
      </c>
      <c r="B78" t="s">
        <v>44</v>
      </c>
      <c r="C78" t="s">
        <v>27</v>
      </c>
      <c r="E78" s="22">
        <v>43</v>
      </c>
      <c r="F78" s="22">
        <v>23</v>
      </c>
      <c r="G78" s="22">
        <v>22</v>
      </c>
      <c r="H78" s="22">
        <v>14</v>
      </c>
      <c r="I78" s="22">
        <v>11</v>
      </c>
      <c r="J78" s="22">
        <v>11</v>
      </c>
      <c r="K78" s="22">
        <v>11</v>
      </c>
      <c r="L78" s="22">
        <v>14</v>
      </c>
      <c r="M78" s="22">
        <v>20</v>
      </c>
      <c r="N78" s="22">
        <v>9</v>
      </c>
      <c r="O78" s="22">
        <v>18</v>
      </c>
      <c r="P78" s="22">
        <v>18</v>
      </c>
      <c r="Q78" s="22">
        <v>15</v>
      </c>
      <c r="R78" s="22">
        <v>9</v>
      </c>
      <c r="S78" s="22">
        <v>20</v>
      </c>
      <c r="T78" s="22">
        <v>18</v>
      </c>
      <c r="U78" s="22">
        <v>18</v>
      </c>
    </row>
    <row r="79" spans="1:21" x14ac:dyDescent="0.3">
      <c r="C79" t="s">
        <v>28</v>
      </c>
      <c r="D79" s="22">
        <v>29</v>
      </c>
      <c r="G79" s="22">
        <v>11</v>
      </c>
      <c r="L79" s="22">
        <v>3</v>
      </c>
      <c r="M79" s="22">
        <v>6</v>
      </c>
      <c r="O79" s="22">
        <v>9</v>
      </c>
    </row>
    <row r="80" spans="1:21" x14ac:dyDescent="0.3">
      <c r="C80" t="s">
        <v>29</v>
      </c>
      <c r="D80" s="22">
        <v>29</v>
      </c>
      <c r="N80" s="22">
        <v>11</v>
      </c>
      <c r="Q80" s="22">
        <v>3</v>
      </c>
      <c r="R80" s="22">
        <v>6</v>
      </c>
      <c r="T80" s="22">
        <v>9</v>
      </c>
    </row>
    <row r="81" spans="1:21" x14ac:dyDescent="0.3">
      <c r="C81" t="s">
        <v>30</v>
      </c>
      <c r="D81" s="22">
        <v>1275.8620000000001</v>
      </c>
      <c r="N81" s="22">
        <v>1090.9090000000001</v>
      </c>
      <c r="Q81" s="22">
        <v>1333.3330000000001</v>
      </c>
      <c r="R81" s="22">
        <v>1500</v>
      </c>
      <c r="T81" s="22">
        <v>1333.3330000000001</v>
      </c>
    </row>
    <row r="82" spans="1:21" x14ac:dyDescent="0.3">
      <c r="C82" t="s">
        <v>31</v>
      </c>
      <c r="D82" s="22">
        <v>37</v>
      </c>
      <c r="N82" s="22">
        <v>12</v>
      </c>
      <c r="Q82" s="22">
        <v>4</v>
      </c>
      <c r="R82" s="22">
        <v>9</v>
      </c>
      <c r="T82" s="22">
        <v>12</v>
      </c>
    </row>
    <row r="83" spans="1:21" x14ac:dyDescent="0.3">
      <c r="C83" t="s">
        <v>32</v>
      </c>
      <c r="D83" s="22">
        <v>4.8380000000000001</v>
      </c>
      <c r="N83" s="22">
        <v>4.3499999999999996</v>
      </c>
      <c r="Q83" s="22">
        <v>5</v>
      </c>
      <c r="R83" s="22">
        <v>5.2</v>
      </c>
      <c r="T83" s="22">
        <v>5</v>
      </c>
    </row>
    <row r="84" spans="1:21" x14ac:dyDescent="0.3">
      <c r="A84">
        <v>15010070000</v>
      </c>
      <c r="B84" t="s">
        <v>45</v>
      </c>
      <c r="C84" t="s">
        <v>27</v>
      </c>
      <c r="E84" s="22">
        <v>5</v>
      </c>
      <c r="F84" s="22">
        <v>5</v>
      </c>
      <c r="G84" s="22">
        <v>5</v>
      </c>
      <c r="H84" s="22">
        <v>5</v>
      </c>
      <c r="I84" s="22">
        <v>5</v>
      </c>
      <c r="J84" s="22">
        <v>5</v>
      </c>
      <c r="K84" s="22">
        <v>5</v>
      </c>
      <c r="L84" s="22">
        <v>5</v>
      </c>
      <c r="M84" s="22">
        <v>5</v>
      </c>
      <c r="N84" s="22">
        <v>5</v>
      </c>
      <c r="O84" s="22">
        <v>5</v>
      </c>
      <c r="P84" s="22">
        <v>5</v>
      </c>
      <c r="Q84" s="22">
        <v>5</v>
      </c>
      <c r="R84" s="22">
        <v>5</v>
      </c>
      <c r="S84" s="22">
        <v>5</v>
      </c>
      <c r="T84" s="22">
        <v>5</v>
      </c>
      <c r="U84" s="22">
        <v>5</v>
      </c>
    </row>
    <row r="85" spans="1:21" x14ac:dyDescent="0.3">
      <c r="C85" t="s">
        <v>29</v>
      </c>
      <c r="D85" s="22">
        <v>4</v>
      </c>
    </row>
    <row r="86" spans="1:21" x14ac:dyDescent="0.3">
      <c r="C86" t="s">
        <v>30</v>
      </c>
      <c r="D86" s="22">
        <v>4250</v>
      </c>
    </row>
    <row r="87" spans="1:21" x14ac:dyDescent="0.3">
      <c r="C87" t="s">
        <v>31</v>
      </c>
      <c r="D87" s="22">
        <v>17</v>
      </c>
      <c r="J87" s="22">
        <v>4</v>
      </c>
      <c r="K87" s="22">
        <v>3</v>
      </c>
      <c r="L87" s="22">
        <v>3</v>
      </c>
      <c r="M87" s="22">
        <v>2</v>
      </c>
      <c r="U87" s="22">
        <v>5</v>
      </c>
    </row>
    <row r="88" spans="1:21" x14ac:dyDescent="0.3">
      <c r="C88" t="s">
        <v>32</v>
      </c>
      <c r="D88" s="22">
        <v>3.2850000000000001</v>
      </c>
      <c r="J88" s="22">
        <v>3.5</v>
      </c>
      <c r="K88" s="22">
        <v>3.45</v>
      </c>
      <c r="L88" s="22">
        <v>3.5</v>
      </c>
      <c r="M88" s="22">
        <v>3</v>
      </c>
      <c r="U88" s="22">
        <v>3</v>
      </c>
    </row>
    <row r="89" spans="1:21" x14ac:dyDescent="0.3">
      <c r="A89">
        <v>14060050000</v>
      </c>
      <c r="B89" t="s">
        <v>46</v>
      </c>
      <c r="C89" t="s">
        <v>27</v>
      </c>
      <c r="E89" s="22">
        <v>22</v>
      </c>
      <c r="G89" s="22">
        <v>9</v>
      </c>
      <c r="H89" s="22">
        <v>16</v>
      </c>
      <c r="I89" s="22">
        <v>30</v>
      </c>
      <c r="J89" s="22">
        <v>92</v>
      </c>
      <c r="K89" s="22">
        <v>102</v>
      </c>
      <c r="L89" s="22">
        <v>131</v>
      </c>
      <c r="M89" s="22">
        <v>138</v>
      </c>
      <c r="N89" s="22">
        <v>138</v>
      </c>
      <c r="O89" s="22">
        <v>110</v>
      </c>
      <c r="P89" s="22">
        <v>93</v>
      </c>
      <c r="Q89" s="22">
        <v>44</v>
      </c>
      <c r="R89" s="22">
        <v>9</v>
      </c>
      <c r="S89" s="22">
        <v>17</v>
      </c>
      <c r="T89" s="22">
        <v>25</v>
      </c>
      <c r="U89" s="22">
        <v>29</v>
      </c>
    </row>
    <row r="90" spans="1:21" x14ac:dyDescent="0.3">
      <c r="C90" t="s">
        <v>28</v>
      </c>
      <c r="D90" s="22">
        <v>138</v>
      </c>
      <c r="G90" s="22">
        <v>9</v>
      </c>
      <c r="H90" s="22">
        <v>7</v>
      </c>
      <c r="I90" s="22">
        <v>14</v>
      </c>
      <c r="J90" s="22">
        <v>62</v>
      </c>
      <c r="K90" s="22">
        <v>10</v>
      </c>
      <c r="L90" s="22">
        <v>29</v>
      </c>
      <c r="M90" s="22">
        <v>7</v>
      </c>
    </row>
    <row r="91" spans="1:21" x14ac:dyDescent="0.3">
      <c r="C91" t="s">
        <v>29</v>
      </c>
      <c r="D91" s="22">
        <v>138</v>
      </c>
      <c r="O91" s="22">
        <v>28</v>
      </c>
      <c r="P91" s="22">
        <v>17</v>
      </c>
      <c r="Q91" s="22">
        <v>49</v>
      </c>
      <c r="R91" s="22">
        <v>35</v>
      </c>
      <c r="S91" s="22">
        <v>8</v>
      </c>
      <c r="T91" s="22">
        <v>1</v>
      </c>
    </row>
    <row r="92" spans="1:21" x14ac:dyDescent="0.3">
      <c r="C92" t="s">
        <v>30</v>
      </c>
      <c r="D92" s="22">
        <v>1000</v>
      </c>
      <c r="O92" s="22">
        <v>1000</v>
      </c>
      <c r="P92" s="22">
        <v>1000</v>
      </c>
      <c r="Q92" s="22">
        <v>1000</v>
      </c>
      <c r="R92" s="22">
        <v>1000</v>
      </c>
      <c r="S92" s="22">
        <v>1000</v>
      </c>
      <c r="T92" s="22">
        <v>1000</v>
      </c>
    </row>
    <row r="93" spans="1:21" x14ac:dyDescent="0.3">
      <c r="C93" t="s">
        <v>31</v>
      </c>
      <c r="D93" s="22">
        <v>138</v>
      </c>
      <c r="O93" s="22">
        <v>28</v>
      </c>
      <c r="P93" s="22">
        <v>17</v>
      </c>
      <c r="Q93" s="22">
        <v>49</v>
      </c>
      <c r="R93" s="22">
        <v>35</v>
      </c>
      <c r="S93" s="22">
        <v>8</v>
      </c>
      <c r="T93" s="22">
        <v>1</v>
      </c>
    </row>
    <row r="94" spans="1:21" x14ac:dyDescent="0.3">
      <c r="C94" t="s">
        <v>32</v>
      </c>
      <c r="D94" s="22">
        <v>2.907</v>
      </c>
      <c r="O94" s="22">
        <v>3.6</v>
      </c>
      <c r="P94" s="22">
        <v>2.976</v>
      </c>
      <c r="Q94" s="22">
        <v>2.69</v>
      </c>
      <c r="R94" s="22">
        <v>2.7290000000000001</v>
      </c>
      <c r="S94" s="22">
        <v>2.5</v>
      </c>
      <c r="T94" s="22">
        <v>2.5</v>
      </c>
    </row>
    <row r="95" spans="1:21" x14ac:dyDescent="0.3">
      <c r="A95">
        <v>14030370000</v>
      </c>
      <c r="B95" t="s">
        <v>47</v>
      </c>
      <c r="C95" t="s">
        <v>27</v>
      </c>
      <c r="E95" s="22">
        <v>20</v>
      </c>
      <c r="F95" s="22">
        <v>12</v>
      </c>
      <c r="G95" s="22">
        <v>8</v>
      </c>
      <c r="H95" s="22">
        <v>6</v>
      </c>
      <c r="I95" s="22">
        <v>7</v>
      </c>
      <c r="J95" s="22">
        <v>6</v>
      </c>
      <c r="K95" s="22">
        <v>6</v>
      </c>
      <c r="L95" s="22">
        <v>11</v>
      </c>
      <c r="M95" s="22">
        <v>20</v>
      </c>
      <c r="N95" s="22">
        <v>19</v>
      </c>
      <c r="O95" s="22">
        <v>17</v>
      </c>
      <c r="P95" s="22">
        <v>9</v>
      </c>
      <c r="Q95" s="22">
        <v>5</v>
      </c>
      <c r="R95" s="22">
        <v>4</v>
      </c>
      <c r="S95" s="22">
        <v>8</v>
      </c>
      <c r="T95" s="22">
        <v>13</v>
      </c>
      <c r="U95" s="22">
        <v>13</v>
      </c>
    </row>
    <row r="96" spans="1:21" x14ac:dyDescent="0.3">
      <c r="C96" t="s">
        <v>28</v>
      </c>
      <c r="D96" s="22">
        <v>42</v>
      </c>
      <c r="E96" s="22">
        <v>5</v>
      </c>
      <c r="F96" s="22">
        <v>2</v>
      </c>
      <c r="G96" s="22">
        <v>1</v>
      </c>
      <c r="H96" s="22">
        <v>3</v>
      </c>
      <c r="I96" s="22">
        <v>3</v>
      </c>
      <c r="J96" s="22">
        <v>1</v>
      </c>
      <c r="K96" s="22">
        <v>3</v>
      </c>
      <c r="L96" s="22">
        <v>7</v>
      </c>
      <c r="M96" s="22">
        <v>10</v>
      </c>
      <c r="N96" s="22">
        <v>2</v>
      </c>
      <c r="O96" s="22">
        <v>5</v>
      </c>
    </row>
    <row r="97" spans="1:21" x14ac:dyDescent="0.3">
      <c r="C97" t="s">
        <v>29</v>
      </c>
      <c r="D97" s="22">
        <v>35</v>
      </c>
      <c r="J97" s="22">
        <v>2</v>
      </c>
      <c r="K97" s="22">
        <v>3</v>
      </c>
      <c r="L97" s="22">
        <v>2</v>
      </c>
      <c r="M97" s="22">
        <v>1</v>
      </c>
      <c r="N97" s="22">
        <v>3</v>
      </c>
      <c r="O97" s="22">
        <v>7</v>
      </c>
      <c r="P97" s="22">
        <v>8</v>
      </c>
      <c r="Q97" s="22">
        <v>4</v>
      </c>
      <c r="R97" s="22">
        <v>5</v>
      </c>
    </row>
    <row r="98" spans="1:21" x14ac:dyDescent="0.3">
      <c r="C98" t="s">
        <v>30</v>
      </c>
      <c r="D98" s="22">
        <v>3617.1419999999998</v>
      </c>
      <c r="J98" s="22">
        <v>3500</v>
      </c>
      <c r="K98" s="22">
        <v>3666.6660000000002</v>
      </c>
      <c r="L98" s="22">
        <v>3500</v>
      </c>
      <c r="M98" s="22">
        <v>3600</v>
      </c>
      <c r="N98" s="22">
        <v>3666.6660000000002</v>
      </c>
      <c r="O98" s="22">
        <v>3571.4279999999999</v>
      </c>
      <c r="P98" s="22">
        <v>3625</v>
      </c>
      <c r="Q98" s="22">
        <v>3750</v>
      </c>
      <c r="R98" s="22">
        <v>3600</v>
      </c>
    </row>
    <row r="99" spans="1:21" x14ac:dyDescent="0.3">
      <c r="C99" t="s">
        <v>31</v>
      </c>
      <c r="D99" s="22">
        <v>126.6</v>
      </c>
      <c r="J99" s="22">
        <v>7</v>
      </c>
      <c r="K99" s="22">
        <v>11</v>
      </c>
      <c r="L99" s="22">
        <v>7</v>
      </c>
      <c r="M99" s="22">
        <v>3.6</v>
      </c>
      <c r="N99" s="22">
        <v>11</v>
      </c>
      <c r="O99" s="22">
        <v>25</v>
      </c>
      <c r="P99" s="22">
        <v>29</v>
      </c>
      <c r="Q99" s="22">
        <v>15</v>
      </c>
      <c r="R99" s="22">
        <v>18</v>
      </c>
    </row>
    <row r="100" spans="1:21" x14ac:dyDescent="0.3">
      <c r="C100" t="s">
        <v>32</v>
      </c>
      <c r="D100" s="22">
        <v>0.96</v>
      </c>
      <c r="J100" s="22">
        <v>0.9</v>
      </c>
      <c r="K100" s="22">
        <v>0.9</v>
      </c>
      <c r="L100" s="22">
        <v>0.95</v>
      </c>
      <c r="M100" s="22">
        <v>0.9</v>
      </c>
      <c r="N100" s="22">
        <v>0.9</v>
      </c>
      <c r="O100" s="22">
        <v>0.9</v>
      </c>
      <c r="P100" s="22">
        <v>0.96199999999999997</v>
      </c>
      <c r="Q100" s="22">
        <v>0.9</v>
      </c>
      <c r="R100" s="22">
        <v>1.2</v>
      </c>
    </row>
    <row r="101" spans="1:21" x14ac:dyDescent="0.3">
      <c r="A101">
        <v>13010160000</v>
      </c>
      <c r="B101" t="s">
        <v>48</v>
      </c>
      <c r="C101" t="s">
        <v>27</v>
      </c>
      <c r="E101" s="22">
        <v>17</v>
      </c>
      <c r="F101" s="22">
        <v>17</v>
      </c>
      <c r="G101" s="22">
        <v>17</v>
      </c>
      <c r="H101" s="22">
        <v>17</v>
      </c>
      <c r="I101" s="22">
        <v>17</v>
      </c>
      <c r="J101" s="22">
        <v>17</v>
      </c>
      <c r="K101" s="22">
        <v>17</v>
      </c>
      <c r="L101" s="22">
        <v>17</v>
      </c>
      <c r="M101" s="22">
        <v>17</v>
      </c>
      <c r="N101" s="22">
        <v>17</v>
      </c>
      <c r="O101" s="22">
        <v>17</v>
      </c>
      <c r="P101" s="22">
        <v>17</v>
      </c>
      <c r="Q101" s="22">
        <v>17</v>
      </c>
      <c r="R101" s="22">
        <v>17</v>
      </c>
      <c r="S101" s="22">
        <v>17</v>
      </c>
      <c r="T101" s="22">
        <v>17</v>
      </c>
      <c r="U101" s="22">
        <v>17</v>
      </c>
    </row>
    <row r="102" spans="1:21" x14ac:dyDescent="0.3">
      <c r="C102" t="s">
        <v>29</v>
      </c>
      <c r="D102" s="22">
        <v>13</v>
      </c>
    </row>
    <row r="103" spans="1:21" x14ac:dyDescent="0.3">
      <c r="C103" t="s">
        <v>30</v>
      </c>
      <c r="D103" s="22">
        <v>10538.460999999999</v>
      </c>
    </row>
    <row r="104" spans="1:21" x14ac:dyDescent="0.3">
      <c r="C104" t="s">
        <v>31</v>
      </c>
      <c r="D104" s="22">
        <v>137</v>
      </c>
      <c r="J104" s="22">
        <v>15</v>
      </c>
      <c r="K104" s="22">
        <v>14</v>
      </c>
      <c r="L104" s="22">
        <v>15</v>
      </c>
      <c r="M104" s="22">
        <v>14</v>
      </c>
      <c r="N104" s="22">
        <v>12</v>
      </c>
      <c r="O104" s="22">
        <v>10</v>
      </c>
      <c r="P104" s="22">
        <v>8</v>
      </c>
      <c r="Q104" s="22">
        <v>10</v>
      </c>
      <c r="R104" s="22">
        <v>10</v>
      </c>
      <c r="S104" s="22">
        <v>8</v>
      </c>
      <c r="T104" s="22">
        <v>9</v>
      </c>
      <c r="U104" s="22">
        <v>12</v>
      </c>
    </row>
    <row r="105" spans="1:21" x14ac:dyDescent="0.3">
      <c r="C105" t="s">
        <v>32</v>
      </c>
      <c r="D105" s="22">
        <v>1.478</v>
      </c>
      <c r="J105" s="22">
        <v>1.6</v>
      </c>
      <c r="K105" s="22">
        <v>1.56</v>
      </c>
      <c r="L105" s="22">
        <v>1.5</v>
      </c>
      <c r="M105" s="22">
        <v>1.6</v>
      </c>
      <c r="N105" s="22">
        <v>1.5</v>
      </c>
      <c r="O105" s="22">
        <v>1.6</v>
      </c>
      <c r="P105" s="22">
        <v>1.4</v>
      </c>
      <c r="Q105" s="22">
        <v>1.3</v>
      </c>
      <c r="R105" s="22">
        <v>1.35</v>
      </c>
      <c r="S105" s="22">
        <v>1.45</v>
      </c>
      <c r="T105" s="22">
        <v>1.5</v>
      </c>
      <c r="U105" s="22">
        <v>1.25</v>
      </c>
    </row>
    <row r="106" spans="1:21" x14ac:dyDescent="0.3">
      <c r="A106">
        <v>13010480000</v>
      </c>
      <c r="B106" t="s">
        <v>49</v>
      </c>
      <c r="C106" t="s">
        <v>27</v>
      </c>
      <c r="E106" s="22">
        <v>8</v>
      </c>
      <c r="F106" s="22">
        <v>8</v>
      </c>
      <c r="G106" s="22">
        <v>8</v>
      </c>
      <c r="H106" s="22">
        <v>8</v>
      </c>
      <c r="I106" s="22">
        <v>8</v>
      </c>
      <c r="J106" s="22">
        <v>8</v>
      </c>
      <c r="K106" s="22">
        <v>8</v>
      </c>
      <c r="L106" s="22">
        <v>8</v>
      </c>
      <c r="M106" s="22">
        <v>8</v>
      </c>
      <c r="N106" s="22">
        <v>8</v>
      </c>
      <c r="O106" s="22">
        <v>8</v>
      </c>
      <c r="P106" s="22">
        <v>8</v>
      </c>
      <c r="Q106" s="22">
        <v>8</v>
      </c>
      <c r="R106" s="22">
        <v>8</v>
      </c>
      <c r="S106" s="22">
        <v>8</v>
      </c>
      <c r="T106" s="22">
        <v>8</v>
      </c>
      <c r="U106" s="22">
        <v>8</v>
      </c>
    </row>
    <row r="107" spans="1:21" x14ac:dyDescent="0.3">
      <c r="C107" t="s">
        <v>29</v>
      </c>
      <c r="D107" s="22">
        <v>4</v>
      </c>
    </row>
    <row r="108" spans="1:21" x14ac:dyDescent="0.3">
      <c r="C108" t="s">
        <v>30</v>
      </c>
      <c r="D108" s="22">
        <v>16000</v>
      </c>
    </row>
    <row r="109" spans="1:21" x14ac:dyDescent="0.3">
      <c r="C109" t="s">
        <v>31</v>
      </c>
      <c r="D109" s="22">
        <v>64</v>
      </c>
      <c r="J109" s="22">
        <v>6</v>
      </c>
      <c r="K109" s="22">
        <v>7</v>
      </c>
      <c r="L109" s="22">
        <v>6</v>
      </c>
      <c r="M109" s="22">
        <v>6</v>
      </c>
      <c r="N109" s="22">
        <v>6</v>
      </c>
      <c r="O109" s="22">
        <v>6</v>
      </c>
      <c r="P109" s="22">
        <v>5</v>
      </c>
      <c r="Q109" s="22">
        <v>4</v>
      </c>
      <c r="R109" s="22">
        <v>4</v>
      </c>
      <c r="S109" s="22">
        <v>4</v>
      </c>
      <c r="T109" s="22">
        <v>5</v>
      </c>
      <c r="U109" s="22">
        <v>5</v>
      </c>
    </row>
    <row r="110" spans="1:21" x14ac:dyDescent="0.3">
      <c r="C110" t="s">
        <v>32</v>
      </c>
      <c r="D110" s="22">
        <v>1.6559999999999999</v>
      </c>
      <c r="J110" s="22">
        <v>1.65</v>
      </c>
      <c r="K110" s="22">
        <v>1.65</v>
      </c>
      <c r="L110" s="22">
        <v>1.7</v>
      </c>
      <c r="M110" s="22">
        <v>1.8</v>
      </c>
      <c r="N110" s="22">
        <v>1.6</v>
      </c>
      <c r="O110" s="22">
        <v>1.5</v>
      </c>
      <c r="P110" s="22">
        <v>1.6</v>
      </c>
      <c r="Q110" s="22">
        <v>1.5</v>
      </c>
      <c r="R110" s="22">
        <v>1.5</v>
      </c>
      <c r="S110" s="22">
        <v>1.8</v>
      </c>
      <c r="T110" s="22">
        <v>1.75</v>
      </c>
      <c r="U110" s="22">
        <v>1.8</v>
      </c>
    </row>
    <row r="111" spans="1:21" x14ac:dyDescent="0.3">
      <c r="A111">
        <v>13010180000</v>
      </c>
      <c r="B111" t="s">
        <v>50</v>
      </c>
      <c r="C111" t="s">
        <v>27</v>
      </c>
      <c r="E111" s="22">
        <v>3</v>
      </c>
      <c r="F111" s="22">
        <v>3</v>
      </c>
      <c r="G111" s="22">
        <v>3</v>
      </c>
      <c r="H111" s="22">
        <v>3</v>
      </c>
      <c r="I111" s="22">
        <v>3</v>
      </c>
      <c r="J111" s="22">
        <v>3</v>
      </c>
      <c r="K111" s="22">
        <v>3</v>
      </c>
      <c r="L111" s="22">
        <v>3</v>
      </c>
      <c r="M111" s="22">
        <v>3</v>
      </c>
      <c r="N111" s="22">
        <v>3</v>
      </c>
      <c r="O111" s="22">
        <v>3</v>
      </c>
      <c r="P111" s="22">
        <v>3</v>
      </c>
      <c r="Q111" s="22">
        <v>3</v>
      </c>
      <c r="R111" s="22">
        <v>3</v>
      </c>
      <c r="S111" s="22">
        <v>3</v>
      </c>
      <c r="T111" s="22">
        <v>3</v>
      </c>
      <c r="U111" s="22">
        <v>3</v>
      </c>
    </row>
    <row r="112" spans="1:21" x14ac:dyDescent="0.3">
      <c r="C112" t="s">
        <v>29</v>
      </c>
      <c r="D112" s="22">
        <v>3</v>
      </c>
    </row>
    <row r="113" spans="1:21" x14ac:dyDescent="0.3">
      <c r="C113" t="s">
        <v>30</v>
      </c>
      <c r="D113" s="22">
        <v>11666.665999999999</v>
      </c>
    </row>
    <row r="114" spans="1:21" x14ac:dyDescent="0.3">
      <c r="C114" t="s">
        <v>31</v>
      </c>
      <c r="D114" s="22">
        <v>35</v>
      </c>
      <c r="J114" s="22">
        <v>7</v>
      </c>
      <c r="K114" s="22">
        <v>7</v>
      </c>
      <c r="L114" s="22">
        <v>6</v>
      </c>
      <c r="M114" s="22">
        <v>5</v>
      </c>
      <c r="U114" s="22">
        <v>10</v>
      </c>
    </row>
    <row r="115" spans="1:21" x14ac:dyDescent="0.3">
      <c r="C115" t="s">
        <v>32</v>
      </c>
      <c r="D115" s="22">
        <v>3.3330000000000002</v>
      </c>
      <c r="J115" s="22">
        <v>3.5</v>
      </c>
      <c r="K115" s="22">
        <v>3.45</v>
      </c>
      <c r="L115" s="22">
        <v>3.5</v>
      </c>
      <c r="M115" s="22">
        <v>3.4</v>
      </c>
      <c r="U115" s="22">
        <v>3</v>
      </c>
    </row>
    <row r="116" spans="1:21" x14ac:dyDescent="0.3">
      <c r="A116">
        <v>14010070000</v>
      </c>
      <c r="B116" t="s">
        <v>51</v>
      </c>
      <c r="C116" t="s">
        <v>27</v>
      </c>
      <c r="E116" s="22">
        <v>24</v>
      </c>
      <c r="F116" s="22">
        <v>19</v>
      </c>
      <c r="G116" s="22">
        <v>20</v>
      </c>
      <c r="H116" s="22">
        <v>30</v>
      </c>
      <c r="I116" s="22">
        <v>32</v>
      </c>
      <c r="J116" s="22">
        <v>48</v>
      </c>
      <c r="K116" s="22">
        <v>42</v>
      </c>
      <c r="L116" s="22">
        <v>45</v>
      </c>
      <c r="M116" s="22">
        <v>38</v>
      </c>
      <c r="N116" s="22">
        <v>36</v>
      </c>
      <c r="O116" s="22">
        <v>11</v>
      </c>
      <c r="P116" s="22">
        <v>11</v>
      </c>
      <c r="Q116" s="22">
        <v>8</v>
      </c>
      <c r="R116" s="22">
        <v>8</v>
      </c>
      <c r="S116" s="22">
        <v>7</v>
      </c>
      <c r="T116" s="22">
        <v>6</v>
      </c>
      <c r="U116" s="22">
        <v>16</v>
      </c>
    </row>
    <row r="117" spans="1:21" x14ac:dyDescent="0.3">
      <c r="C117" t="s">
        <v>28</v>
      </c>
      <c r="D117" s="22">
        <v>73</v>
      </c>
      <c r="E117" s="22">
        <v>14</v>
      </c>
      <c r="G117" s="22">
        <v>6</v>
      </c>
      <c r="H117" s="22">
        <v>10</v>
      </c>
      <c r="I117" s="22">
        <v>2</v>
      </c>
      <c r="J117" s="22">
        <v>30</v>
      </c>
      <c r="L117" s="22">
        <v>3</v>
      </c>
      <c r="M117" s="22">
        <v>3</v>
      </c>
      <c r="O117" s="22">
        <v>5</v>
      </c>
    </row>
    <row r="118" spans="1:21" x14ac:dyDescent="0.3">
      <c r="C118" t="s">
        <v>29</v>
      </c>
      <c r="D118" s="22">
        <v>73</v>
      </c>
      <c r="J118" s="22">
        <v>14</v>
      </c>
      <c r="K118" s="22">
        <v>6</v>
      </c>
      <c r="M118" s="22">
        <v>10</v>
      </c>
      <c r="N118" s="22">
        <v>2</v>
      </c>
      <c r="O118" s="22">
        <v>30</v>
      </c>
      <c r="Q118" s="22">
        <v>3</v>
      </c>
      <c r="S118" s="22">
        <v>3</v>
      </c>
      <c r="T118" s="22">
        <v>5</v>
      </c>
    </row>
    <row r="119" spans="1:21" x14ac:dyDescent="0.3">
      <c r="C119" t="s">
        <v>30</v>
      </c>
      <c r="D119" s="22">
        <v>6315.0680000000002</v>
      </c>
      <c r="J119" s="22">
        <v>6071.4279999999999</v>
      </c>
      <c r="K119" s="22">
        <v>6666.6660000000002</v>
      </c>
      <c r="M119" s="22">
        <v>6500</v>
      </c>
      <c r="N119" s="22">
        <v>6500</v>
      </c>
      <c r="O119" s="22">
        <v>6333.3329999999996</v>
      </c>
      <c r="Q119" s="22">
        <v>5333.3329999999996</v>
      </c>
      <c r="S119" s="22">
        <v>6000</v>
      </c>
      <c r="T119" s="22">
        <v>6800</v>
      </c>
    </row>
    <row r="120" spans="1:21" x14ac:dyDescent="0.3">
      <c r="C120" t="s">
        <v>31</v>
      </c>
      <c r="D120" s="22">
        <v>461</v>
      </c>
      <c r="J120" s="22">
        <v>85</v>
      </c>
      <c r="K120" s="22">
        <v>40</v>
      </c>
      <c r="M120" s="22">
        <v>65</v>
      </c>
      <c r="N120" s="22">
        <v>13</v>
      </c>
      <c r="O120" s="22">
        <v>190</v>
      </c>
      <c r="Q120" s="22">
        <v>16</v>
      </c>
      <c r="S120" s="22">
        <v>18</v>
      </c>
      <c r="T120" s="22">
        <v>34</v>
      </c>
    </row>
    <row r="121" spans="1:21" x14ac:dyDescent="0.3">
      <c r="C121" t="s">
        <v>32</v>
      </c>
      <c r="D121" s="22">
        <v>0.99299999999999999</v>
      </c>
      <c r="J121" s="22">
        <v>1</v>
      </c>
      <c r="K121" s="22">
        <v>1</v>
      </c>
      <c r="M121" s="22">
        <v>0.95</v>
      </c>
      <c r="N121" s="22">
        <v>1</v>
      </c>
      <c r="O121" s="22">
        <v>1</v>
      </c>
      <c r="Q121" s="22">
        <v>1</v>
      </c>
      <c r="S121" s="22">
        <v>1</v>
      </c>
      <c r="T121" s="22">
        <v>1</v>
      </c>
    </row>
    <row r="122" spans="1:21" x14ac:dyDescent="0.3">
      <c r="A122">
        <v>14010080000</v>
      </c>
      <c r="B122" t="s">
        <v>52</v>
      </c>
      <c r="C122" t="s">
        <v>27</v>
      </c>
      <c r="E122" s="22">
        <v>17</v>
      </c>
      <c r="F122" s="22">
        <v>41</v>
      </c>
      <c r="G122" s="22">
        <v>105</v>
      </c>
      <c r="H122" s="22">
        <v>162</v>
      </c>
      <c r="I122" s="22">
        <v>173</v>
      </c>
      <c r="J122" s="22">
        <v>193</v>
      </c>
      <c r="K122" s="22">
        <v>164</v>
      </c>
      <c r="L122" s="22">
        <v>131</v>
      </c>
      <c r="M122" s="22">
        <v>111</v>
      </c>
      <c r="N122" s="22">
        <v>70</v>
      </c>
      <c r="O122" s="22">
        <v>36</v>
      </c>
      <c r="P122" s="22">
        <v>20</v>
      </c>
      <c r="Q122" s="22">
        <v>7</v>
      </c>
      <c r="R122" s="22">
        <v>21</v>
      </c>
      <c r="S122" s="22">
        <v>34</v>
      </c>
      <c r="T122" s="22">
        <v>103</v>
      </c>
      <c r="U122" s="22">
        <v>133</v>
      </c>
    </row>
    <row r="123" spans="1:21" x14ac:dyDescent="0.3">
      <c r="C123" t="s">
        <v>28</v>
      </c>
      <c r="D123" s="22">
        <v>190</v>
      </c>
      <c r="E123" s="22">
        <v>14</v>
      </c>
      <c r="F123" s="22">
        <v>24</v>
      </c>
      <c r="G123" s="22">
        <v>64</v>
      </c>
      <c r="H123" s="22">
        <v>57</v>
      </c>
      <c r="I123" s="22">
        <v>11</v>
      </c>
      <c r="J123" s="22">
        <v>20</v>
      </c>
    </row>
    <row r="124" spans="1:21" x14ac:dyDescent="0.3">
      <c r="C124" t="s">
        <v>29</v>
      </c>
      <c r="D124" s="22">
        <v>193</v>
      </c>
      <c r="K124" s="22">
        <v>29</v>
      </c>
      <c r="L124" s="22">
        <v>33</v>
      </c>
      <c r="M124" s="22">
        <v>20</v>
      </c>
      <c r="N124" s="22">
        <v>41</v>
      </c>
      <c r="O124" s="22">
        <v>34</v>
      </c>
      <c r="P124" s="22">
        <v>16</v>
      </c>
      <c r="Q124" s="22">
        <v>20</v>
      </c>
    </row>
    <row r="125" spans="1:21" x14ac:dyDescent="0.3">
      <c r="C125" t="s">
        <v>30</v>
      </c>
      <c r="D125" s="22">
        <v>1230.569</v>
      </c>
      <c r="K125" s="22">
        <v>1310.3440000000001</v>
      </c>
      <c r="L125" s="22">
        <v>1242.424</v>
      </c>
      <c r="M125" s="22">
        <v>1350</v>
      </c>
      <c r="N125" s="22">
        <v>1219.5119999999999</v>
      </c>
      <c r="O125" s="22">
        <v>1250</v>
      </c>
      <c r="P125" s="22">
        <v>1187.5</v>
      </c>
      <c r="Q125" s="22">
        <v>1000</v>
      </c>
    </row>
    <row r="126" spans="1:21" x14ac:dyDescent="0.3">
      <c r="C126" t="s">
        <v>31</v>
      </c>
      <c r="D126" s="22">
        <v>237.5</v>
      </c>
      <c r="K126" s="22">
        <v>38</v>
      </c>
      <c r="L126" s="22">
        <v>41</v>
      </c>
      <c r="M126" s="22">
        <v>27</v>
      </c>
      <c r="N126" s="22">
        <v>50</v>
      </c>
      <c r="O126" s="22">
        <v>42.5</v>
      </c>
      <c r="P126" s="22">
        <v>19</v>
      </c>
      <c r="Q126" s="22">
        <v>20</v>
      </c>
    </row>
    <row r="127" spans="1:21" x14ac:dyDescent="0.3">
      <c r="C127" t="s">
        <v>32</v>
      </c>
      <c r="D127" s="22">
        <v>3.2709999999999999</v>
      </c>
      <c r="K127" s="22">
        <v>3.5</v>
      </c>
      <c r="L127" s="22">
        <v>3.6</v>
      </c>
      <c r="M127" s="22">
        <v>3.6259999999999999</v>
      </c>
      <c r="N127" s="22">
        <v>3.456</v>
      </c>
      <c r="O127" s="22">
        <v>2.835</v>
      </c>
      <c r="P127" s="22">
        <v>2.8969999999999998</v>
      </c>
      <c r="Q127" s="22">
        <v>2.5</v>
      </c>
    </row>
    <row r="128" spans="1:21" x14ac:dyDescent="0.3">
      <c r="A128">
        <v>14030280000</v>
      </c>
      <c r="B128" t="s">
        <v>53</v>
      </c>
      <c r="C128" t="s">
        <v>27</v>
      </c>
      <c r="E128" s="22">
        <v>133</v>
      </c>
      <c r="F128" s="22">
        <v>351</v>
      </c>
      <c r="G128" s="22">
        <v>403</v>
      </c>
      <c r="H128" s="22">
        <v>363</v>
      </c>
      <c r="I128" s="22">
        <v>435</v>
      </c>
      <c r="J128" s="22">
        <v>349</v>
      </c>
      <c r="K128" s="22">
        <v>272</v>
      </c>
      <c r="L128" s="22">
        <v>317</v>
      </c>
      <c r="M128" s="22">
        <v>263</v>
      </c>
      <c r="N128" s="22">
        <v>158</v>
      </c>
      <c r="O128" s="22">
        <v>105</v>
      </c>
      <c r="P128" s="22">
        <v>92</v>
      </c>
      <c r="Q128" s="22">
        <v>132</v>
      </c>
      <c r="R128" s="22">
        <v>196</v>
      </c>
      <c r="S128" s="22">
        <v>229</v>
      </c>
      <c r="T128" s="22">
        <v>237</v>
      </c>
      <c r="U128" s="22">
        <v>282</v>
      </c>
    </row>
    <row r="129" spans="1:21" x14ac:dyDescent="0.3">
      <c r="C129" t="s">
        <v>28</v>
      </c>
      <c r="D129" s="22">
        <v>763</v>
      </c>
      <c r="E129" s="22">
        <v>32</v>
      </c>
      <c r="F129" s="22">
        <v>230</v>
      </c>
      <c r="G129" s="22">
        <v>52</v>
      </c>
      <c r="H129" s="22">
        <v>49</v>
      </c>
      <c r="I129" s="22">
        <v>93</v>
      </c>
      <c r="J129" s="22">
        <v>105</v>
      </c>
      <c r="K129" s="22">
        <v>25</v>
      </c>
      <c r="L129" s="22">
        <v>85</v>
      </c>
      <c r="M129" s="22">
        <v>10</v>
      </c>
      <c r="O129" s="22">
        <v>42</v>
      </c>
      <c r="P129" s="22">
        <v>40</v>
      </c>
    </row>
    <row r="130" spans="1:21" x14ac:dyDescent="0.3">
      <c r="C130" t="s">
        <v>29</v>
      </c>
      <c r="D130" s="22">
        <v>792</v>
      </c>
      <c r="J130" s="22">
        <v>191</v>
      </c>
      <c r="K130" s="22">
        <v>102</v>
      </c>
      <c r="L130" s="22">
        <v>40</v>
      </c>
      <c r="M130" s="22">
        <v>64</v>
      </c>
      <c r="N130" s="22">
        <v>105</v>
      </c>
      <c r="O130" s="22">
        <v>95</v>
      </c>
      <c r="P130" s="22">
        <v>53</v>
      </c>
      <c r="Q130" s="22">
        <v>10</v>
      </c>
      <c r="S130" s="22">
        <v>42</v>
      </c>
      <c r="T130" s="22">
        <v>40</v>
      </c>
      <c r="U130" s="22">
        <v>50</v>
      </c>
    </row>
    <row r="131" spans="1:21" x14ac:dyDescent="0.3">
      <c r="C131" t="s">
        <v>30</v>
      </c>
      <c r="D131" s="22">
        <v>12204.545</v>
      </c>
      <c r="J131" s="22">
        <v>12429.319</v>
      </c>
      <c r="K131" s="22">
        <v>11843.137000000001</v>
      </c>
      <c r="L131" s="22">
        <v>12750</v>
      </c>
      <c r="M131" s="22">
        <v>12843.75</v>
      </c>
      <c r="N131" s="22">
        <v>12590.476000000001</v>
      </c>
      <c r="O131" s="22">
        <v>10715.789000000001</v>
      </c>
      <c r="P131" s="22">
        <v>11981.132</v>
      </c>
      <c r="Q131" s="22">
        <v>12500</v>
      </c>
      <c r="S131" s="22">
        <v>12380.951999999999</v>
      </c>
      <c r="T131" s="22">
        <v>12500</v>
      </c>
      <c r="U131" s="22">
        <v>12640</v>
      </c>
    </row>
    <row r="132" spans="1:21" x14ac:dyDescent="0.3">
      <c r="C132" t="s">
        <v>31</v>
      </c>
      <c r="D132" s="22">
        <v>9666</v>
      </c>
      <c r="J132" s="22">
        <v>2374</v>
      </c>
      <c r="K132" s="22">
        <v>1208</v>
      </c>
      <c r="L132" s="22">
        <v>510</v>
      </c>
      <c r="M132" s="22">
        <v>822</v>
      </c>
      <c r="N132" s="22">
        <v>1322</v>
      </c>
      <c r="O132" s="22">
        <v>1018</v>
      </c>
      <c r="P132" s="22">
        <v>635</v>
      </c>
      <c r="Q132" s="22">
        <v>125</v>
      </c>
      <c r="S132" s="22">
        <v>520</v>
      </c>
      <c r="T132" s="22">
        <v>500</v>
      </c>
      <c r="U132" s="22">
        <v>632</v>
      </c>
    </row>
    <row r="133" spans="1:21" x14ac:dyDescent="0.3">
      <c r="C133" t="s">
        <v>32</v>
      </c>
      <c r="D133" s="22">
        <v>0.745</v>
      </c>
      <c r="J133" s="22">
        <v>0.75700000000000001</v>
      </c>
      <c r="K133" s="22">
        <v>0.65900000000000003</v>
      </c>
      <c r="L133" s="22">
        <v>0.78500000000000003</v>
      </c>
      <c r="M133" s="22">
        <v>0.68400000000000005</v>
      </c>
      <c r="N133" s="22">
        <v>0.70799999999999996</v>
      </c>
      <c r="O133" s="22">
        <v>0.75</v>
      </c>
      <c r="P133" s="22">
        <v>0.73899999999999999</v>
      </c>
      <c r="Q133" s="22">
        <v>0.9</v>
      </c>
      <c r="S133" s="22">
        <v>0.85</v>
      </c>
      <c r="T133" s="22">
        <v>0.82</v>
      </c>
      <c r="U133" s="22">
        <v>0.81399999999999995</v>
      </c>
    </row>
    <row r="134" spans="1:21" x14ac:dyDescent="0.3">
      <c r="A134">
        <v>14070170000</v>
      </c>
      <c r="B134" t="s">
        <v>54</v>
      </c>
      <c r="C134" t="s">
        <v>27</v>
      </c>
      <c r="M134" s="22">
        <v>5</v>
      </c>
      <c r="N134" s="22">
        <v>5</v>
      </c>
      <c r="O134" s="22">
        <v>5</v>
      </c>
      <c r="P134" s="22">
        <v>5</v>
      </c>
      <c r="Q134" s="22">
        <v>5</v>
      </c>
      <c r="R134" s="22">
        <v>5</v>
      </c>
    </row>
    <row r="135" spans="1:21" x14ac:dyDescent="0.3">
      <c r="C135" t="s">
        <v>28</v>
      </c>
      <c r="D135" s="22">
        <v>5</v>
      </c>
      <c r="M135" s="22">
        <v>5</v>
      </c>
    </row>
    <row r="136" spans="1:21" x14ac:dyDescent="0.3">
      <c r="C136" t="s">
        <v>29</v>
      </c>
      <c r="D136" s="22">
        <v>5</v>
      </c>
      <c r="S136" s="22">
        <v>5</v>
      </c>
    </row>
    <row r="137" spans="1:21" x14ac:dyDescent="0.3">
      <c r="C137" t="s">
        <v>30</v>
      </c>
      <c r="D137" s="22">
        <v>7000</v>
      </c>
      <c r="S137" s="22">
        <v>7000</v>
      </c>
    </row>
    <row r="138" spans="1:21" x14ac:dyDescent="0.3">
      <c r="C138" t="s">
        <v>31</v>
      </c>
      <c r="D138" s="22">
        <v>35</v>
      </c>
      <c r="S138" s="22">
        <v>35</v>
      </c>
    </row>
    <row r="139" spans="1:21" x14ac:dyDescent="0.3">
      <c r="C139" t="s">
        <v>32</v>
      </c>
      <c r="D139" s="22">
        <v>1.2</v>
      </c>
      <c r="S139" s="22">
        <v>1.2</v>
      </c>
    </row>
    <row r="140" spans="1:21" x14ac:dyDescent="0.3">
      <c r="A140">
        <v>13010220000</v>
      </c>
      <c r="B140" t="s">
        <v>55</v>
      </c>
      <c r="C140" t="s">
        <v>27</v>
      </c>
      <c r="E140" s="22">
        <v>242</v>
      </c>
      <c r="F140" s="22">
        <v>242</v>
      </c>
      <c r="G140" s="22">
        <v>242</v>
      </c>
      <c r="H140" s="22">
        <v>242</v>
      </c>
      <c r="I140" s="22">
        <v>242</v>
      </c>
      <c r="J140" s="22">
        <v>242</v>
      </c>
      <c r="K140" s="22">
        <v>242</v>
      </c>
      <c r="L140" s="22">
        <v>242</v>
      </c>
      <c r="M140" s="22">
        <v>242</v>
      </c>
      <c r="N140" s="22">
        <v>242</v>
      </c>
      <c r="O140" s="22">
        <v>242</v>
      </c>
      <c r="P140" s="22">
        <v>242</v>
      </c>
      <c r="Q140" s="22">
        <v>242</v>
      </c>
      <c r="R140" s="22">
        <v>242</v>
      </c>
      <c r="S140" s="22">
        <v>242</v>
      </c>
      <c r="T140" s="22">
        <v>242</v>
      </c>
      <c r="U140" s="22">
        <v>242</v>
      </c>
    </row>
    <row r="141" spans="1:21" x14ac:dyDescent="0.3">
      <c r="C141" t="s">
        <v>29</v>
      </c>
      <c r="D141" s="22">
        <v>111</v>
      </c>
    </row>
    <row r="142" spans="1:21" x14ac:dyDescent="0.3">
      <c r="C142" t="s">
        <v>30</v>
      </c>
      <c r="D142" s="22">
        <v>7099.0990000000002</v>
      </c>
    </row>
    <row r="143" spans="1:21" x14ac:dyDescent="0.3">
      <c r="C143" t="s">
        <v>31</v>
      </c>
      <c r="D143" s="22">
        <v>788</v>
      </c>
      <c r="J143" s="22">
        <v>20</v>
      </c>
      <c r="K143" s="22">
        <v>90</v>
      </c>
      <c r="L143" s="22">
        <v>105</v>
      </c>
      <c r="M143" s="22">
        <v>105</v>
      </c>
      <c r="N143" s="22">
        <v>90</v>
      </c>
      <c r="O143" s="22">
        <v>78</v>
      </c>
      <c r="P143" s="22">
        <v>60</v>
      </c>
      <c r="Q143" s="22">
        <v>50</v>
      </c>
      <c r="R143" s="22">
        <v>40</v>
      </c>
      <c r="S143" s="22">
        <v>35</v>
      </c>
      <c r="T143" s="22">
        <v>40</v>
      </c>
      <c r="U143" s="22">
        <v>75</v>
      </c>
    </row>
    <row r="144" spans="1:21" x14ac:dyDescent="0.3">
      <c r="C144" t="s">
        <v>32</v>
      </c>
      <c r="D144" s="22">
        <v>1.181</v>
      </c>
      <c r="J144" s="22">
        <v>1.2</v>
      </c>
      <c r="K144" s="22">
        <v>1.069</v>
      </c>
      <c r="L144" s="22">
        <v>1.048</v>
      </c>
      <c r="M144" s="22">
        <v>1.1140000000000001</v>
      </c>
      <c r="N144" s="22">
        <v>1.161</v>
      </c>
      <c r="O144" s="22">
        <v>1.21</v>
      </c>
      <c r="P144" s="22">
        <v>1.25</v>
      </c>
      <c r="Q144" s="22">
        <v>1.3</v>
      </c>
      <c r="R144" s="22">
        <v>1.35</v>
      </c>
      <c r="S144" s="22">
        <v>1.45</v>
      </c>
      <c r="T144" s="22">
        <v>1.25</v>
      </c>
      <c r="U144" s="22">
        <v>1.2</v>
      </c>
    </row>
    <row r="145" spans="1:21" x14ac:dyDescent="0.3">
      <c r="A145">
        <v>13010250000</v>
      </c>
      <c r="B145" t="s">
        <v>56</v>
      </c>
      <c r="C145" t="s">
        <v>27</v>
      </c>
      <c r="E145" s="22">
        <v>130</v>
      </c>
      <c r="F145" s="22">
        <v>130</v>
      </c>
      <c r="G145" s="22">
        <v>130</v>
      </c>
      <c r="H145" s="22">
        <v>130</v>
      </c>
      <c r="I145" s="22">
        <v>130</v>
      </c>
      <c r="J145" s="22">
        <v>130</v>
      </c>
      <c r="K145" s="22">
        <v>130</v>
      </c>
      <c r="L145" s="22">
        <v>130</v>
      </c>
      <c r="M145" s="22">
        <v>130</v>
      </c>
      <c r="N145" s="22">
        <v>130</v>
      </c>
      <c r="O145" s="22">
        <v>130</v>
      </c>
      <c r="P145" s="22">
        <v>130</v>
      </c>
      <c r="Q145" s="22">
        <v>130</v>
      </c>
      <c r="R145" s="22">
        <v>130</v>
      </c>
      <c r="S145" s="22">
        <v>130</v>
      </c>
      <c r="T145" s="22">
        <v>130</v>
      </c>
      <c r="U145" s="22">
        <v>130</v>
      </c>
    </row>
    <row r="146" spans="1:21" x14ac:dyDescent="0.3">
      <c r="C146" t="s">
        <v>29</v>
      </c>
      <c r="D146" s="22">
        <v>112</v>
      </c>
    </row>
    <row r="147" spans="1:21" x14ac:dyDescent="0.3">
      <c r="C147" t="s">
        <v>30</v>
      </c>
      <c r="D147" s="22">
        <v>10044.642</v>
      </c>
    </row>
    <row r="148" spans="1:21" x14ac:dyDescent="0.3">
      <c r="C148" t="s">
        <v>31</v>
      </c>
      <c r="D148" s="22">
        <v>1125</v>
      </c>
      <c r="J148" s="22">
        <v>103</v>
      </c>
      <c r="K148" s="22">
        <v>95</v>
      </c>
      <c r="L148" s="22">
        <v>82</v>
      </c>
      <c r="M148" s="22">
        <v>84</v>
      </c>
      <c r="N148" s="22">
        <v>93</v>
      </c>
      <c r="O148" s="22">
        <v>103</v>
      </c>
      <c r="P148" s="22">
        <v>90</v>
      </c>
      <c r="Q148" s="22">
        <v>97</v>
      </c>
      <c r="R148" s="22">
        <v>93</v>
      </c>
      <c r="S148" s="22">
        <v>85</v>
      </c>
      <c r="T148" s="22">
        <v>82</v>
      </c>
      <c r="U148" s="22">
        <v>118</v>
      </c>
    </row>
    <row r="149" spans="1:21" x14ac:dyDescent="0.3">
      <c r="C149" t="s">
        <v>32</v>
      </c>
      <c r="D149" s="22">
        <v>1.736</v>
      </c>
      <c r="J149" s="22">
        <v>1.617</v>
      </c>
      <c r="K149" s="22">
        <v>1.65</v>
      </c>
      <c r="L149" s="22">
        <v>1.67</v>
      </c>
      <c r="M149" s="22">
        <v>1.573</v>
      </c>
      <c r="N149" s="22">
        <v>1.8</v>
      </c>
      <c r="O149" s="22">
        <v>1.764</v>
      </c>
      <c r="P149" s="22">
        <v>1.8</v>
      </c>
      <c r="Q149" s="22">
        <v>1.8</v>
      </c>
      <c r="R149" s="22">
        <v>1.8260000000000001</v>
      </c>
      <c r="S149" s="22">
        <v>1.8120000000000001</v>
      </c>
      <c r="T149" s="22">
        <v>1.732</v>
      </c>
      <c r="U149" s="22">
        <v>1.77</v>
      </c>
    </row>
    <row r="150" spans="1:21" x14ac:dyDescent="0.3">
      <c r="A150">
        <v>13010260000</v>
      </c>
      <c r="B150" t="s">
        <v>57</v>
      </c>
      <c r="C150" t="s">
        <v>27</v>
      </c>
      <c r="E150" s="22">
        <v>3</v>
      </c>
      <c r="F150" s="22">
        <v>3</v>
      </c>
      <c r="G150" s="22">
        <v>3</v>
      </c>
      <c r="H150" s="22">
        <v>3</v>
      </c>
      <c r="I150" s="22">
        <v>3</v>
      </c>
      <c r="J150" s="22">
        <v>3</v>
      </c>
      <c r="K150" s="22">
        <v>3</v>
      </c>
      <c r="L150" s="22">
        <v>3</v>
      </c>
      <c r="M150" s="22">
        <v>3</v>
      </c>
      <c r="N150" s="22">
        <v>3</v>
      </c>
      <c r="O150" s="22">
        <v>3</v>
      </c>
      <c r="P150" s="22">
        <v>3</v>
      </c>
      <c r="Q150" s="22">
        <v>3</v>
      </c>
      <c r="R150" s="22">
        <v>3</v>
      </c>
      <c r="S150" s="22">
        <v>3</v>
      </c>
      <c r="T150" s="22">
        <v>3</v>
      </c>
      <c r="U150" s="22">
        <v>3</v>
      </c>
    </row>
    <row r="151" spans="1:21" x14ac:dyDescent="0.3">
      <c r="C151" t="s">
        <v>29</v>
      </c>
      <c r="D151" s="22">
        <v>2</v>
      </c>
    </row>
    <row r="152" spans="1:21" x14ac:dyDescent="0.3">
      <c r="C152" t="s">
        <v>30</v>
      </c>
      <c r="D152" s="22">
        <v>8500</v>
      </c>
    </row>
    <row r="153" spans="1:21" x14ac:dyDescent="0.3">
      <c r="C153" t="s">
        <v>31</v>
      </c>
      <c r="D153" s="22">
        <v>17</v>
      </c>
      <c r="J153" s="22">
        <v>3</v>
      </c>
      <c r="K153" s="22">
        <v>3</v>
      </c>
      <c r="L153" s="22">
        <v>3</v>
      </c>
      <c r="M153" s="22">
        <v>2</v>
      </c>
      <c r="N153" s="22">
        <v>3</v>
      </c>
      <c r="U153" s="22">
        <v>3</v>
      </c>
    </row>
    <row r="154" spans="1:21" x14ac:dyDescent="0.3">
      <c r="C154" t="s">
        <v>32</v>
      </c>
      <c r="D154" s="22">
        <v>1.542</v>
      </c>
      <c r="J154" s="22">
        <v>1.5</v>
      </c>
      <c r="K154" s="22">
        <v>1.52</v>
      </c>
      <c r="L154" s="22">
        <v>1.5</v>
      </c>
      <c r="M154" s="22">
        <v>1.6</v>
      </c>
      <c r="N154" s="22">
        <v>1.65</v>
      </c>
      <c r="U154" s="22">
        <v>1.5</v>
      </c>
    </row>
    <row r="155" spans="1:21" x14ac:dyDescent="0.3">
      <c r="A155">
        <v>13010280000</v>
      </c>
      <c r="B155" t="s">
        <v>58</v>
      </c>
      <c r="C155" t="s">
        <v>27</v>
      </c>
      <c r="E155" s="22">
        <v>3</v>
      </c>
      <c r="F155" s="22">
        <v>3</v>
      </c>
      <c r="G155" s="22">
        <v>3</v>
      </c>
      <c r="H155" s="22">
        <v>3</v>
      </c>
      <c r="I155" s="22">
        <v>3</v>
      </c>
      <c r="J155" s="22">
        <v>3</v>
      </c>
      <c r="K155" s="22">
        <v>3</v>
      </c>
      <c r="L155" s="22">
        <v>3</v>
      </c>
      <c r="M155" s="22">
        <v>3</v>
      </c>
      <c r="N155" s="22">
        <v>3</v>
      </c>
      <c r="O155" s="22">
        <v>3</v>
      </c>
      <c r="P155" s="22">
        <v>3</v>
      </c>
      <c r="Q155" s="22">
        <v>3</v>
      </c>
      <c r="R155" s="22">
        <v>3</v>
      </c>
      <c r="S155" s="22">
        <v>3</v>
      </c>
      <c r="T155" s="22">
        <v>3</v>
      </c>
      <c r="U155" s="22">
        <v>3</v>
      </c>
    </row>
    <row r="156" spans="1:21" x14ac:dyDescent="0.3">
      <c r="A156">
        <v>14040070000</v>
      </c>
      <c r="B156" t="s">
        <v>59</v>
      </c>
      <c r="C156" t="s">
        <v>27</v>
      </c>
      <c r="F156" s="22">
        <v>10</v>
      </c>
      <c r="G156" s="22">
        <v>18</v>
      </c>
      <c r="H156" s="22">
        <v>21</v>
      </c>
      <c r="I156" s="22">
        <v>24</v>
      </c>
      <c r="J156" s="22">
        <v>24</v>
      </c>
      <c r="K156" s="22">
        <v>24</v>
      </c>
      <c r="L156" s="22">
        <v>24</v>
      </c>
      <c r="M156" s="22">
        <v>24</v>
      </c>
      <c r="N156" s="22">
        <v>18</v>
      </c>
      <c r="O156" s="22">
        <v>13</v>
      </c>
      <c r="P156" s="22">
        <v>8</v>
      </c>
      <c r="S156" s="22">
        <v>8</v>
      </c>
      <c r="T156" s="22">
        <v>14</v>
      </c>
      <c r="U156" s="22">
        <v>18</v>
      </c>
    </row>
    <row r="157" spans="1:21" x14ac:dyDescent="0.3">
      <c r="C157" t="s">
        <v>28</v>
      </c>
      <c r="D157" s="22">
        <v>24</v>
      </c>
      <c r="F157" s="22">
        <v>10</v>
      </c>
      <c r="G157" s="22">
        <v>8</v>
      </c>
      <c r="H157" s="22">
        <v>3</v>
      </c>
      <c r="I157" s="22">
        <v>3</v>
      </c>
    </row>
    <row r="158" spans="1:21" x14ac:dyDescent="0.3">
      <c r="C158" t="s">
        <v>29</v>
      </c>
      <c r="D158" s="22">
        <v>24</v>
      </c>
      <c r="N158" s="22">
        <v>6</v>
      </c>
      <c r="O158" s="22">
        <v>5</v>
      </c>
      <c r="P158" s="22">
        <v>5</v>
      </c>
      <c r="Q158" s="22">
        <v>8</v>
      </c>
    </row>
    <row r="159" spans="1:21" x14ac:dyDescent="0.3">
      <c r="C159" t="s">
        <v>30</v>
      </c>
      <c r="D159" s="22">
        <v>4150</v>
      </c>
      <c r="N159" s="22">
        <v>4000</v>
      </c>
      <c r="O159" s="22">
        <v>4120</v>
      </c>
      <c r="P159" s="22">
        <v>4200</v>
      </c>
      <c r="Q159" s="22">
        <v>4250</v>
      </c>
    </row>
    <row r="160" spans="1:21" x14ac:dyDescent="0.3">
      <c r="C160" t="s">
        <v>31</v>
      </c>
      <c r="D160" s="22">
        <v>99.6</v>
      </c>
      <c r="N160" s="22">
        <v>24</v>
      </c>
      <c r="O160" s="22">
        <v>20.6</v>
      </c>
      <c r="P160" s="22">
        <v>21</v>
      </c>
      <c r="Q160" s="22">
        <v>34</v>
      </c>
    </row>
    <row r="161" spans="1:21" x14ac:dyDescent="0.3">
      <c r="C161" t="s">
        <v>32</v>
      </c>
      <c r="D161" s="22">
        <v>1.0169999999999999</v>
      </c>
      <c r="N161" s="22">
        <v>1</v>
      </c>
      <c r="O161" s="22">
        <v>1</v>
      </c>
      <c r="P161" s="22">
        <v>1</v>
      </c>
      <c r="Q161" s="22">
        <v>1.05</v>
      </c>
    </row>
    <row r="162" spans="1:21" x14ac:dyDescent="0.3">
      <c r="A162">
        <v>14040080000</v>
      </c>
      <c r="B162" t="s">
        <v>60</v>
      </c>
      <c r="C162" t="s">
        <v>27</v>
      </c>
      <c r="E162" s="22">
        <v>36</v>
      </c>
      <c r="F162" s="22">
        <v>56</v>
      </c>
      <c r="G162" s="22">
        <v>67</v>
      </c>
      <c r="H162" s="22">
        <v>57</v>
      </c>
      <c r="I162" s="22">
        <v>57</v>
      </c>
      <c r="J162" s="22">
        <v>67</v>
      </c>
      <c r="K162" s="22">
        <v>67</v>
      </c>
      <c r="L162" s="22">
        <v>62</v>
      </c>
      <c r="M162" s="22">
        <v>69</v>
      </c>
      <c r="N162" s="22">
        <v>54</v>
      </c>
      <c r="O162" s="22">
        <v>52</v>
      </c>
      <c r="P162" s="22">
        <v>48</v>
      </c>
      <c r="Q162" s="22">
        <v>43</v>
      </c>
      <c r="R162" s="22">
        <v>49</v>
      </c>
      <c r="S162" s="22">
        <v>67</v>
      </c>
      <c r="T162" s="22">
        <v>72</v>
      </c>
      <c r="U162" s="22">
        <v>67</v>
      </c>
    </row>
    <row r="163" spans="1:21" x14ac:dyDescent="0.3">
      <c r="C163" t="s">
        <v>28</v>
      </c>
      <c r="D163" s="22">
        <v>97</v>
      </c>
      <c r="E163" s="22">
        <v>5</v>
      </c>
      <c r="F163" s="22">
        <v>21</v>
      </c>
      <c r="G163" s="22">
        <v>13</v>
      </c>
      <c r="I163" s="22">
        <v>10</v>
      </c>
      <c r="J163" s="22">
        <v>10</v>
      </c>
      <c r="L163" s="22">
        <v>2</v>
      </c>
      <c r="M163" s="22">
        <v>19</v>
      </c>
      <c r="O163" s="22">
        <v>11</v>
      </c>
      <c r="P163" s="22">
        <v>6</v>
      </c>
    </row>
    <row r="164" spans="1:21" x14ac:dyDescent="0.3">
      <c r="C164" t="s">
        <v>29</v>
      </c>
      <c r="D164" s="22">
        <v>100</v>
      </c>
      <c r="L164" s="22">
        <v>7</v>
      </c>
      <c r="M164" s="22">
        <v>12</v>
      </c>
      <c r="N164" s="22">
        <v>15</v>
      </c>
      <c r="O164" s="22">
        <v>13</v>
      </c>
      <c r="P164" s="22">
        <v>10</v>
      </c>
      <c r="Q164" s="22">
        <v>10</v>
      </c>
      <c r="S164" s="22">
        <v>11</v>
      </c>
      <c r="T164" s="22">
        <v>9</v>
      </c>
      <c r="U164" s="22">
        <v>13</v>
      </c>
    </row>
    <row r="165" spans="1:21" x14ac:dyDescent="0.3">
      <c r="C165" t="s">
        <v>30</v>
      </c>
      <c r="D165" s="22">
        <v>4782</v>
      </c>
      <c r="L165" s="22">
        <v>4857.1419999999998</v>
      </c>
      <c r="M165" s="22">
        <v>4833.3329999999996</v>
      </c>
      <c r="N165" s="22">
        <v>4733.3329999999996</v>
      </c>
      <c r="O165" s="22">
        <v>4715.384</v>
      </c>
      <c r="P165" s="22">
        <v>4800</v>
      </c>
      <c r="Q165" s="22">
        <v>4500</v>
      </c>
      <c r="S165" s="22">
        <v>4809.09</v>
      </c>
      <c r="T165" s="22">
        <v>5111.1109999999999</v>
      </c>
      <c r="U165" s="22">
        <v>4769.2299999999996</v>
      </c>
    </row>
    <row r="166" spans="1:21" x14ac:dyDescent="0.3">
      <c r="C166" t="s">
        <v>31</v>
      </c>
      <c r="D166" s="22">
        <v>478.2</v>
      </c>
      <c r="L166" s="22">
        <v>34</v>
      </c>
      <c r="M166" s="22">
        <v>58</v>
      </c>
      <c r="N166" s="22">
        <v>71</v>
      </c>
      <c r="O166" s="22">
        <v>61.3</v>
      </c>
      <c r="P166" s="22">
        <v>48</v>
      </c>
      <c r="Q166" s="22">
        <v>45</v>
      </c>
      <c r="S166" s="22">
        <v>52.9</v>
      </c>
      <c r="T166" s="22">
        <v>46</v>
      </c>
      <c r="U166" s="22">
        <v>62</v>
      </c>
    </row>
    <row r="167" spans="1:21" x14ac:dyDescent="0.3">
      <c r="C167" t="s">
        <v>32</v>
      </c>
      <c r="D167" s="22">
        <v>1.4419999999999999</v>
      </c>
      <c r="L167" s="22">
        <v>1.35</v>
      </c>
      <c r="M167" s="22">
        <v>1.2</v>
      </c>
      <c r="N167" s="22">
        <v>1.411</v>
      </c>
      <c r="O167" s="22">
        <v>1.4770000000000001</v>
      </c>
      <c r="P167" s="22">
        <v>1.45</v>
      </c>
      <c r="Q167" s="22">
        <v>1.5</v>
      </c>
      <c r="S167" s="22">
        <v>1.458</v>
      </c>
      <c r="T167" s="22">
        <v>1.52</v>
      </c>
      <c r="U167" s="22">
        <v>1.6</v>
      </c>
    </row>
    <row r="168" spans="1:21" x14ac:dyDescent="0.3">
      <c r="A168">
        <v>13010320000</v>
      </c>
      <c r="B168" t="s">
        <v>61</v>
      </c>
      <c r="C168" t="s">
        <v>27</v>
      </c>
      <c r="E168" s="22">
        <v>474</v>
      </c>
      <c r="F168" s="22">
        <v>474</v>
      </c>
      <c r="G168" s="22">
        <v>474</v>
      </c>
      <c r="H168" s="22">
        <v>474</v>
      </c>
      <c r="I168" s="22">
        <v>474</v>
      </c>
      <c r="J168" s="22">
        <v>474</v>
      </c>
      <c r="K168" s="22">
        <v>499</v>
      </c>
      <c r="L168" s="22">
        <v>509</v>
      </c>
      <c r="M168" s="22">
        <v>524</v>
      </c>
      <c r="N168" s="22">
        <v>524</v>
      </c>
      <c r="O168" s="22">
        <v>524</v>
      </c>
      <c r="P168" s="22">
        <v>524</v>
      </c>
      <c r="Q168" s="22">
        <v>524</v>
      </c>
      <c r="R168" s="22">
        <v>524</v>
      </c>
      <c r="S168" s="22">
        <v>524</v>
      </c>
      <c r="T168" s="22">
        <v>524</v>
      </c>
      <c r="U168" s="22">
        <v>524</v>
      </c>
    </row>
    <row r="169" spans="1:21" x14ac:dyDescent="0.3">
      <c r="C169" t="s">
        <v>28</v>
      </c>
      <c r="D169" s="22">
        <v>50</v>
      </c>
      <c r="K169" s="22">
        <v>25</v>
      </c>
      <c r="L169" s="22">
        <v>10</v>
      </c>
      <c r="M169" s="22">
        <v>15</v>
      </c>
    </row>
    <row r="170" spans="1:21" x14ac:dyDescent="0.3">
      <c r="C170" t="s">
        <v>29</v>
      </c>
      <c r="D170" s="22">
        <v>135</v>
      </c>
    </row>
    <row r="171" spans="1:21" x14ac:dyDescent="0.3">
      <c r="C171" t="s">
        <v>30</v>
      </c>
      <c r="D171" s="22">
        <v>9422.2219999999998</v>
      </c>
    </row>
    <row r="172" spans="1:21" x14ac:dyDescent="0.3">
      <c r="C172" t="s">
        <v>31</v>
      </c>
      <c r="D172" s="22">
        <v>1272</v>
      </c>
      <c r="J172" s="22">
        <v>75</v>
      </c>
      <c r="K172" s="22">
        <v>105</v>
      </c>
      <c r="L172" s="22">
        <v>120</v>
      </c>
      <c r="M172" s="22">
        <v>160</v>
      </c>
      <c r="N172" s="22">
        <v>185</v>
      </c>
      <c r="O172" s="22">
        <v>155</v>
      </c>
      <c r="P172" s="22">
        <v>130</v>
      </c>
      <c r="Q172" s="22">
        <v>80</v>
      </c>
      <c r="R172" s="22">
        <v>50</v>
      </c>
      <c r="S172" s="22">
        <v>45</v>
      </c>
      <c r="T172" s="22">
        <v>62</v>
      </c>
      <c r="U172" s="22">
        <v>105</v>
      </c>
    </row>
    <row r="173" spans="1:21" x14ac:dyDescent="0.3">
      <c r="C173" t="s">
        <v>32</v>
      </c>
      <c r="D173" s="22">
        <v>3.47</v>
      </c>
      <c r="J173" s="22">
        <v>3.6</v>
      </c>
      <c r="K173" s="22">
        <v>3</v>
      </c>
      <c r="L173" s="22">
        <v>2.9249999999999998</v>
      </c>
      <c r="M173" s="22">
        <v>2.8839999999999999</v>
      </c>
      <c r="N173" s="22">
        <v>2.9729999999999999</v>
      </c>
      <c r="O173" s="22">
        <v>3.339</v>
      </c>
      <c r="P173" s="22">
        <v>3.677</v>
      </c>
      <c r="Q173" s="22">
        <v>4.3129999999999997</v>
      </c>
      <c r="R173" s="22">
        <v>4.3</v>
      </c>
      <c r="S173" s="22">
        <v>4.556</v>
      </c>
      <c r="T173" s="22">
        <v>4.6159999999999997</v>
      </c>
      <c r="U173" s="22">
        <v>4</v>
      </c>
    </row>
    <row r="174" spans="1:21" x14ac:dyDescent="0.3">
      <c r="A174">
        <v>14040090000</v>
      </c>
      <c r="B174" t="s">
        <v>62</v>
      </c>
      <c r="C174" t="s">
        <v>27</v>
      </c>
      <c r="E174" s="22">
        <v>305</v>
      </c>
      <c r="F174" s="22">
        <v>341</v>
      </c>
      <c r="G174" s="22">
        <v>454</v>
      </c>
      <c r="H174" s="22">
        <v>422</v>
      </c>
      <c r="I174" s="22">
        <v>411</v>
      </c>
      <c r="J174" s="22">
        <v>423</v>
      </c>
      <c r="K174" s="22">
        <v>357</v>
      </c>
      <c r="L174" s="22">
        <v>278</v>
      </c>
      <c r="M174" s="22">
        <v>233</v>
      </c>
      <c r="N174" s="22">
        <v>223</v>
      </c>
      <c r="O174" s="22">
        <v>241</v>
      </c>
      <c r="P174" s="22">
        <v>228</v>
      </c>
      <c r="Q174" s="22">
        <v>248</v>
      </c>
      <c r="R174" s="22">
        <v>250</v>
      </c>
      <c r="S174" s="22">
        <v>462</v>
      </c>
      <c r="T174" s="22">
        <v>467</v>
      </c>
      <c r="U174" s="22">
        <v>442</v>
      </c>
    </row>
    <row r="175" spans="1:21" x14ac:dyDescent="0.3">
      <c r="C175" t="s">
        <v>28</v>
      </c>
      <c r="D175" s="22">
        <v>589</v>
      </c>
      <c r="E175" s="22">
        <v>56</v>
      </c>
      <c r="F175" s="22">
        <v>99</v>
      </c>
      <c r="G175" s="22">
        <v>113</v>
      </c>
      <c r="H175" s="22">
        <v>47</v>
      </c>
      <c r="I175" s="22">
        <v>30</v>
      </c>
      <c r="J175" s="22">
        <v>34</v>
      </c>
      <c r="L175" s="22">
        <v>9</v>
      </c>
      <c r="M175" s="22">
        <v>40</v>
      </c>
      <c r="N175" s="22">
        <v>44</v>
      </c>
      <c r="O175" s="22">
        <v>96</v>
      </c>
      <c r="P175" s="22">
        <v>21</v>
      </c>
    </row>
    <row r="176" spans="1:21" x14ac:dyDescent="0.3">
      <c r="C176" t="s">
        <v>29</v>
      </c>
      <c r="D176" s="22">
        <v>655</v>
      </c>
      <c r="J176" s="22">
        <v>22</v>
      </c>
      <c r="K176" s="22">
        <v>66</v>
      </c>
      <c r="L176" s="22">
        <v>88</v>
      </c>
      <c r="M176" s="22">
        <v>85</v>
      </c>
      <c r="N176" s="22">
        <v>54</v>
      </c>
      <c r="O176" s="22">
        <v>78</v>
      </c>
      <c r="P176" s="22">
        <v>34</v>
      </c>
      <c r="Q176" s="22">
        <v>27</v>
      </c>
      <c r="R176" s="22">
        <v>40</v>
      </c>
      <c r="S176" s="22">
        <v>15</v>
      </c>
      <c r="T176" s="22">
        <v>81</v>
      </c>
      <c r="U176" s="22">
        <v>65</v>
      </c>
    </row>
    <row r="177" spans="1:21" x14ac:dyDescent="0.3">
      <c r="C177" t="s">
        <v>30</v>
      </c>
      <c r="D177" s="22">
        <v>11693.893</v>
      </c>
      <c r="J177" s="22">
        <v>10454.545</v>
      </c>
      <c r="K177" s="22">
        <v>11530.303</v>
      </c>
      <c r="L177" s="22">
        <v>11602.272000000001</v>
      </c>
      <c r="M177" s="22">
        <v>11552.941000000001</v>
      </c>
      <c r="N177" s="22">
        <v>11703.703</v>
      </c>
      <c r="O177" s="22">
        <v>11653.846</v>
      </c>
      <c r="P177" s="22">
        <v>11176.47</v>
      </c>
      <c r="Q177" s="22">
        <v>11777.777</v>
      </c>
      <c r="R177" s="22">
        <v>11687.5</v>
      </c>
      <c r="S177" s="22">
        <v>12000</v>
      </c>
      <c r="T177" s="22">
        <v>12185.184999999999</v>
      </c>
      <c r="U177" s="22">
        <v>12184.615</v>
      </c>
    </row>
    <row r="178" spans="1:21" x14ac:dyDescent="0.3">
      <c r="C178" t="s">
        <v>31</v>
      </c>
      <c r="D178" s="22">
        <v>7659.5</v>
      </c>
      <c r="J178" s="22">
        <v>230</v>
      </c>
      <c r="K178" s="22">
        <v>761</v>
      </c>
      <c r="L178" s="22">
        <v>1021</v>
      </c>
      <c r="M178" s="22">
        <v>982</v>
      </c>
      <c r="N178" s="22">
        <v>632</v>
      </c>
      <c r="O178" s="22">
        <v>909</v>
      </c>
      <c r="P178" s="22">
        <v>380</v>
      </c>
      <c r="Q178" s="22">
        <v>318</v>
      </c>
      <c r="R178" s="22">
        <v>467.5</v>
      </c>
      <c r="S178" s="22">
        <v>180</v>
      </c>
      <c r="T178" s="22">
        <v>987</v>
      </c>
      <c r="U178" s="22">
        <v>792</v>
      </c>
    </row>
    <row r="179" spans="1:21" x14ac:dyDescent="0.3">
      <c r="C179" t="s">
        <v>32</v>
      </c>
      <c r="D179" s="22">
        <v>1.004</v>
      </c>
      <c r="J179" s="22">
        <v>0.79</v>
      </c>
      <c r="K179" s="22">
        <v>0.88700000000000001</v>
      </c>
      <c r="L179" s="22">
        <v>0.91500000000000004</v>
      </c>
      <c r="M179" s="22">
        <v>0.85399999999999998</v>
      </c>
      <c r="N179" s="22">
        <v>0.89200000000000002</v>
      </c>
      <c r="O179" s="22">
        <v>0.86799999999999999</v>
      </c>
      <c r="P179" s="22">
        <v>0.94199999999999995</v>
      </c>
      <c r="Q179" s="22">
        <v>1.0209999999999999</v>
      </c>
      <c r="R179" s="22">
        <v>1.0940000000000001</v>
      </c>
      <c r="S179" s="22">
        <v>1.2</v>
      </c>
      <c r="T179" s="22">
        <v>1.27</v>
      </c>
      <c r="U179" s="22">
        <v>1.3140000000000001</v>
      </c>
    </row>
    <row r="180" spans="1:21" x14ac:dyDescent="0.3">
      <c r="A180">
        <v>14010090000</v>
      </c>
      <c r="B180" t="s">
        <v>63</v>
      </c>
      <c r="C180" t="s">
        <v>27</v>
      </c>
      <c r="G180" s="22">
        <v>6</v>
      </c>
      <c r="H180" s="22">
        <v>6</v>
      </c>
      <c r="I180" s="22">
        <v>12</v>
      </c>
      <c r="J180" s="22">
        <v>48</v>
      </c>
      <c r="K180" s="22">
        <v>50</v>
      </c>
      <c r="L180" s="22">
        <v>50</v>
      </c>
      <c r="M180" s="22">
        <v>50</v>
      </c>
      <c r="N180" s="22">
        <v>50</v>
      </c>
      <c r="O180" s="22">
        <v>33</v>
      </c>
      <c r="P180" s="22">
        <v>2</v>
      </c>
      <c r="S180" s="22">
        <v>7</v>
      </c>
      <c r="T180" s="22">
        <v>7</v>
      </c>
      <c r="U180" s="22">
        <v>7</v>
      </c>
    </row>
    <row r="181" spans="1:21" x14ac:dyDescent="0.3">
      <c r="C181" t="s">
        <v>28</v>
      </c>
      <c r="D181" s="22">
        <v>50</v>
      </c>
      <c r="G181" s="22">
        <v>6</v>
      </c>
      <c r="I181" s="22">
        <v>6</v>
      </c>
      <c r="J181" s="22">
        <v>36</v>
      </c>
      <c r="K181" s="22">
        <v>2</v>
      </c>
    </row>
    <row r="182" spans="1:21" x14ac:dyDescent="0.3">
      <c r="C182" t="s">
        <v>29</v>
      </c>
      <c r="D182" s="22">
        <v>50</v>
      </c>
      <c r="O182" s="22">
        <v>17</v>
      </c>
      <c r="P182" s="22">
        <v>31</v>
      </c>
      <c r="Q182" s="22">
        <v>2</v>
      </c>
    </row>
    <row r="183" spans="1:21" x14ac:dyDescent="0.3">
      <c r="C183" t="s">
        <v>30</v>
      </c>
      <c r="D183" s="22">
        <v>1118</v>
      </c>
      <c r="O183" s="22">
        <v>1029.4110000000001</v>
      </c>
      <c r="P183" s="22">
        <v>1167.741</v>
      </c>
      <c r="Q183" s="22">
        <v>1100</v>
      </c>
    </row>
    <row r="184" spans="1:21" x14ac:dyDescent="0.3">
      <c r="C184" t="s">
        <v>31</v>
      </c>
      <c r="D184" s="22">
        <v>55.9</v>
      </c>
      <c r="O184" s="22">
        <v>17.5</v>
      </c>
      <c r="P184" s="22">
        <v>36.200000000000003</v>
      </c>
      <c r="Q184" s="22">
        <v>2.2000000000000002</v>
      </c>
    </row>
    <row r="185" spans="1:21" x14ac:dyDescent="0.3">
      <c r="C185" t="s">
        <v>32</v>
      </c>
      <c r="D185" s="22">
        <v>4.8929999999999998</v>
      </c>
      <c r="O185" s="22">
        <v>5</v>
      </c>
      <c r="P185" s="22">
        <v>4.8339999999999996</v>
      </c>
      <c r="Q185" s="22">
        <v>5</v>
      </c>
    </row>
    <row r="186" spans="1:21" x14ac:dyDescent="0.3">
      <c r="A186">
        <v>14030200000</v>
      </c>
      <c r="B186" t="s">
        <v>64</v>
      </c>
      <c r="C186" t="s">
        <v>27</v>
      </c>
      <c r="E186" s="22">
        <v>3</v>
      </c>
      <c r="F186" s="22">
        <v>3</v>
      </c>
      <c r="G186" s="22">
        <v>3</v>
      </c>
      <c r="H186" s="22">
        <v>3</v>
      </c>
      <c r="I186" s="22">
        <v>4</v>
      </c>
      <c r="J186" s="22">
        <v>4</v>
      </c>
      <c r="K186" s="22">
        <v>5</v>
      </c>
      <c r="L186" s="22">
        <v>6</v>
      </c>
      <c r="M186" s="22">
        <v>6</v>
      </c>
      <c r="N186" s="22">
        <v>7</v>
      </c>
      <c r="O186" s="22">
        <v>8</v>
      </c>
      <c r="P186" s="22">
        <v>6</v>
      </c>
      <c r="Q186" s="22">
        <v>7</v>
      </c>
      <c r="R186" s="22">
        <v>6</v>
      </c>
      <c r="S186" s="22">
        <v>7</v>
      </c>
      <c r="T186" s="22">
        <v>7</v>
      </c>
      <c r="U186" s="22">
        <v>7</v>
      </c>
    </row>
    <row r="187" spans="1:21" x14ac:dyDescent="0.3">
      <c r="C187" t="s">
        <v>28</v>
      </c>
      <c r="D187" s="22">
        <v>20</v>
      </c>
      <c r="E187" s="22">
        <v>1</v>
      </c>
      <c r="F187" s="22">
        <v>1</v>
      </c>
      <c r="G187" s="22">
        <v>1</v>
      </c>
      <c r="H187" s="22">
        <v>1</v>
      </c>
      <c r="I187" s="22">
        <v>2</v>
      </c>
      <c r="J187" s="22">
        <v>1</v>
      </c>
      <c r="K187" s="22">
        <v>2</v>
      </c>
      <c r="L187" s="22">
        <v>3</v>
      </c>
      <c r="M187" s="22">
        <v>2</v>
      </c>
      <c r="N187" s="22">
        <v>3</v>
      </c>
      <c r="O187" s="22">
        <v>3</v>
      </c>
    </row>
    <row r="188" spans="1:21" x14ac:dyDescent="0.3">
      <c r="C188" t="s">
        <v>29</v>
      </c>
      <c r="D188" s="22">
        <v>25</v>
      </c>
      <c r="J188" s="22">
        <v>1</v>
      </c>
      <c r="K188" s="22">
        <v>1</v>
      </c>
      <c r="L188" s="22">
        <v>2</v>
      </c>
      <c r="M188" s="22">
        <v>2</v>
      </c>
      <c r="N188" s="22">
        <v>2</v>
      </c>
      <c r="O188" s="22">
        <v>2</v>
      </c>
      <c r="P188" s="22">
        <v>2</v>
      </c>
      <c r="Q188" s="22">
        <v>2</v>
      </c>
      <c r="R188" s="22">
        <v>3</v>
      </c>
      <c r="S188" s="22">
        <v>2</v>
      </c>
      <c r="T188" s="22">
        <v>3</v>
      </c>
      <c r="U188" s="22">
        <v>3</v>
      </c>
    </row>
    <row r="189" spans="1:21" x14ac:dyDescent="0.3">
      <c r="C189" t="s">
        <v>30</v>
      </c>
      <c r="D189" s="22">
        <v>9440</v>
      </c>
      <c r="J189" s="22">
        <v>9000</v>
      </c>
      <c r="K189" s="22">
        <v>10000</v>
      </c>
      <c r="L189" s="22">
        <v>8500</v>
      </c>
      <c r="M189" s="22">
        <v>8500</v>
      </c>
      <c r="N189" s="22">
        <v>9500</v>
      </c>
      <c r="O189" s="22">
        <v>8500</v>
      </c>
      <c r="P189" s="22">
        <v>9000</v>
      </c>
      <c r="Q189" s="22">
        <v>10500</v>
      </c>
      <c r="R189" s="22">
        <v>9333.3330000000005</v>
      </c>
      <c r="S189" s="22">
        <v>10500</v>
      </c>
      <c r="T189" s="22">
        <v>9333.3330000000005</v>
      </c>
      <c r="U189" s="22">
        <v>10333.333000000001</v>
      </c>
    </row>
    <row r="190" spans="1:21" x14ac:dyDescent="0.3">
      <c r="C190" t="s">
        <v>31</v>
      </c>
      <c r="D190" s="22">
        <v>236</v>
      </c>
      <c r="J190" s="22">
        <v>9</v>
      </c>
      <c r="K190" s="22">
        <v>10</v>
      </c>
      <c r="L190" s="22">
        <v>17</v>
      </c>
      <c r="M190" s="22">
        <v>17</v>
      </c>
      <c r="N190" s="22">
        <v>19</v>
      </c>
      <c r="O190" s="22">
        <v>17</v>
      </c>
      <c r="P190" s="22">
        <v>18</v>
      </c>
      <c r="Q190" s="22">
        <v>21</v>
      </c>
      <c r="R190" s="22">
        <v>28</v>
      </c>
      <c r="S190" s="22">
        <v>21</v>
      </c>
      <c r="T190" s="22">
        <v>28</v>
      </c>
      <c r="U190" s="22">
        <v>31</v>
      </c>
    </row>
    <row r="191" spans="1:21" x14ac:dyDescent="0.3">
      <c r="C191" t="s">
        <v>32</v>
      </c>
      <c r="D191" s="22">
        <v>1.0629999999999999</v>
      </c>
      <c r="J191" s="22">
        <v>1.2</v>
      </c>
      <c r="K191" s="22">
        <v>1.2</v>
      </c>
      <c r="L191" s="22">
        <v>1.2</v>
      </c>
      <c r="M191" s="22">
        <v>1.25</v>
      </c>
      <c r="N191" s="22">
        <v>1</v>
      </c>
      <c r="O191" s="22">
        <v>1.1000000000000001</v>
      </c>
      <c r="P191" s="22">
        <v>1.1000000000000001</v>
      </c>
      <c r="Q191" s="22">
        <v>1</v>
      </c>
      <c r="R191" s="22">
        <v>1</v>
      </c>
      <c r="S191" s="22">
        <v>1</v>
      </c>
      <c r="T191" s="22">
        <v>1</v>
      </c>
      <c r="U191" s="22">
        <v>1</v>
      </c>
    </row>
    <row r="192" spans="1:21" x14ac:dyDescent="0.3">
      <c r="A192">
        <v>14010110000</v>
      </c>
      <c r="B192" t="s">
        <v>65</v>
      </c>
      <c r="C192" t="s">
        <v>27</v>
      </c>
      <c r="E192" s="22">
        <v>331</v>
      </c>
      <c r="I192" s="22">
        <v>37</v>
      </c>
      <c r="J192" s="22">
        <v>374</v>
      </c>
      <c r="K192" s="22">
        <v>639</v>
      </c>
      <c r="L192" s="22">
        <v>856</v>
      </c>
      <c r="M192" s="22">
        <v>856</v>
      </c>
      <c r="N192" s="22">
        <v>856</v>
      </c>
      <c r="O192" s="22">
        <v>734</v>
      </c>
      <c r="P192" s="22">
        <v>437</v>
      </c>
      <c r="Q192" s="22">
        <v>66</v>
      </c>
      <c r="U192" s="22">
        <v>40</v>
      </c>
    </row>
    <row r="193" spans="1:21" x14ac:dyDescent="0.3">
      <c r="C193" t="s">
        <v>28</v>
      </c>
      <c r="D193" s="22">
        <v>856</v>
      </c>
      <c r="I193" s="22">
        <v>37</v>
      </c>
      <c r="J193" s="22">
        <v>337</v>
      </c>
      <c r="K193" s="22">
        <v>265</v>
      </c>
      <c r="L193" s="22">
        <v>217</v>
      </c>
    </row>
    <row r="194" spans="1:21" x14ac:dyDescent="0.3">
      <c r="C194" t="s">
        <v>29</v>
      </c>
      <c r="D194" s="22">
        <v>856</v>
      </c>
      <c r="O194" s="22">
        <v>122</v>
      </c>
      <c r="P194" s="22">
        <v>297</v>
      </c>
      <c r="Q194" s="22">
        <v>371</v>
      </c>
      <c r="R194" s="22">
        <v>66</v>
      </c>
    </row>
    <row r="195" spans="1:21" x14ac:dyDescent="0.3">
      <c r="C195" t="s">
        <v>30</v>
      </c>
      <c r="D195" s="22">
        <v>1015.186</v>
      </c>
      <c r="O195" s="22">
        <v>1024.5899999999999</v>
      </c>
      <c r="P195" s="22">
        <v>1006.734</v>
      </c>
      <c r="Q195" s="22">
        <v>1016.172</v>
      </c>
      <c r="R195" s="22">
        <v>1030.3030000000001</v>
      </c>
    </row>
    <row r="196" spans="1:21" x14ac:dyDescent="0.3">
      <c r="C196" t="s">
        <v>31</v>
      </c>
      <c r="D196" s="22">
        <v>869</v>
      </c>
      <c r="O196" s="22">
        <v>125</v>
      </c>
      <c r="P196" s="22">
        <v>299</v>
      </c>
      <c r="Q196" s="22">
        <v>377</v>
      </c>
      <c r="R196" s="22">
        <v>68</v>
      </c>
    </row>
    <row r="197" spans="1:21" x14ac:dyDescent="0.3">
      <c r="C197" t="s">
        <v>32</v>
      </c>
      <c r="D197" s="22">
        <v>2.2269999999999999</v>
      </c>
      <c r="O197" s="22">
        <v>2.0920000000000001</v>
      </c>
      <c r="P197" s="22">
        <v>2.1779999999999999</v>
      </c>
      <c r="Q197" s="22">
        <v>2.282</v>
      </c>
      <c r="R197" s="22">
        <v>2.387</v>
      </c>
    </row>
    <row r="198" spans="1:21" x14ac:dyDescent="0.3">
      <c r="A198">
        <v>15010060000</v>
      </c>
      <c r="B198" t="s">
        <v>66</v>
      </c>
      <c r="C198" t="s">
        <v>27</v>
      </c>
      <c r="E198" s="22">
        <v>1</v>
      </c>
      <c r="F198" s="22">
        <v>1</v>
      </c>
      <c r="G198" s="22">
        <v>1</v>
      </c>
      <c r="H198" s="22">
        <v>1</v>
      </c>
      <c r="I198" s="22">
        <v>1</v>
      </c>
      <c r="J198" s="22">
        <v>1</v>
      </c>
      <c r="K198" s="22">
        <v>1</v>
      </c>
      <c r="L198" s="22">
        <v>1</v>
      </c>
      <c r="M198" s="22">
        <v>1</v>
      </c>
      <c r="N198" s="22">
        <v>1</v>
      </c>
      <c r="O198" s="22">
        <v>1</v>
      </c>
      <c r="P198" s="22">
        <v>1</v>
      </c>
      <c r="Q198" s="22">
        <v>1</v>
      </c>
      <c r="R198" s="22">
        <v>1</v>
      </c>
      <c r="S198" s="22">
        <v>1</v>
      </c>
      <c r="T198" s="22">
        <v>1</v>
      </c>
      <c r="U198" s="22">
        <v>1</v>
      </c>
    </row>
    <row r="199" spans="1:21" x14ac:dyDescent="0.3">
      <c r="C199" t="s">
        <v>29</v>
      </c>
      <c r="D199" s="22">
        <v>1</v>
      </c>
    </row>
    <row r="200" spans="1:21" x14ac:dyDescent="0.3">
      <c r="C200" t="s">
        <v>30</v>
      </c>
      <c r="D200" s="22">
        <v>1200</v>
      </c>
    </row>
    <row r="201" spans="1:21" x14ac:dyDescent="0.3">
      <c r="C201" t="s">
        <v>31</v>
      </c>
      <c r="D201" s="22">
        <v>1.2</v>
      </c>
      <c r="J201" s="22">
        <v>0.2</v>
      </c>
      <c r="K201" s="22">
        <v>0.25</v>
      </c>
      <c r="L201" s="22">
        <v>0.35</v>
      </c>
      <c r="U201" s="22">
        <v>0.4</v>
      </c>
    </row>
    <row r="202" spans="1:21" x14ac:dyDescent="0.3">
      <c r="C202" t="s">
        <v>32</v>
      </c>
      <c r="D202" s="22">
        <v>4.0670000000000002</v>
      </c>
      <c r="J202" s="22">
        <v>4</v>
      </c>
      <c r="K202" s="22">
        <v>4</v>
      </c>
      <c r="L202" s="22">
        <v>4</v>
      </c>
      <c r="U202" s="22">
        <v>4.2</v>
      </c>
    </row>
    <row r="203" spans="1:21" x14ac:dyDescent="0.3">
      <c r="A203">
        <v>14030220000</v>
      </c>
      <c r="B203" t="s">
        <v>67</v>
      </c>
      <c r="C203" t="s">
        <v>27</v>
      </c>
      <c r="E203" s="22">
        <v>25</v>
      </c>
      <c r="F203" s="22">
        <v>20</v>
      </c>
      <c r="G203" s="22">
        <v>27</v>
      </c>
      <c r="H203" s="22">
        <v>20</v>
      </c>
      <c r="I203" s="22">
        <v>21</v>
      </c>
      <c r="J203" s="22">
        <v>17</v>
      </c>
      <c r="K203" s="22">
        <v>17</v>
      </c>
      <c r="L203" s="22">
        <v>25</v>
      </c>
      <c r="M203" s="22">
        <v>20</v>
      </c>
      <c r="N203" s="22">
        <v>16</v>
      </c>
      <c r="O203" s="22">
        <v>22</v>
      </c>
      <c r="P203" s="22">
        <v>22</v>
      </c>
      <c r="Q203" s="22">
        <v>20</v>
      </c>
      <c r="R203" s="22">
        <v>16</v>
      </c>
      <c r="S203" s="22">
        <v>24</v>
      </c>
      <c r="T203" s="22">
        <v>25</v>
      </c>
      <c r="U203" s="22">
        <v>27</v>
      </c>
    </row>
    <row r="204" spans="1:21" x14ac:dyDescent="0.3">
      <c r="C204" t="s">
        <v>28</v>
      </c>
      <c r="D204" s="22">
        <v>43</v>
      </c>
      <c r="E204" s="22">
        <v>4</v>
      </c>
      <c r="G204" s="22">
        <v>9</v>
      </c>
      <c r="H204" s="22">
        <v>2</v>
      </c>
      <c r="I204" s="22">
        <v>6</v>
      </c>
      <c r="L204" s="22">
        <v>8</v>
      </c>
      <c r="M204" s="22">
        <v>4</v>
      </c>
      <c r="O204" s="22">
        <v>10</v>
      </c>
    </row>
    <row r="205" spans="1:21" x14ac:dyDescent="0.3">
      <c r="C205" t="s">
        <v>29</v>
      </c>
      <c r="D205" s="22">
        <v>43</v>
      </c>
      <c r="J205" s="22">
        <v>4</v>
      </c>
      <c r="M205" s="22">
        <v>9</v>
      </c>
      <c r="N205" s="22">
        <v>4</v>
      </c>
      <c r="O205" s="22">
        <v>4</v>
      </c>
      <c r="Q205" s="22">
        <v>6</v>
      </c>
      <c r="R205" s="22">
        <v>4</v>
      </c>
      <c r="S205" s="22">
        <v>2</v>
      </c>
      <c r="T205" s="22">
        <v>10</v>
      </c>
    </row>
    <row r="206" spans="1:21" x14ac:dyDescent="0.3">
      <c r="C206" t="s">
        <v>30</v>
      </c>
      <c r="D206" s="22">
        <v>20255.812999999998</v>
      </c>
      <c r="J206" s="22">
        <v>21250</v>
      </c>
      <c r="M206" s="22">
        <v>19444.444</v>
      </c>
      <c r="N206" s="22">
        <v>19500</v>
      </c>
      <c r="O206" s="22">
        <v>19500</v>
      </c>
      <c r="Q206" s="22">
        <v>20833.332999999999</v>
      </c>
      <c r="R206" s="22">
        <v>21250</v>
      </c>
      <c r="S206" s="22">
        <v>21000</v>
      </c>
      <c r="T206" s="22">
        <v>20300</v>
      </c>
    </row>
    <row r="207" spans="1:21" x14ac:dyDescent="0.3">
      <c r="C207" t="s">
        <v>31</v>
      </c>
      <c r="D207" s="22">
        <v>871</v>
      </c>
      <c r="J207" s="22">
        <v>85</v>
      </c>
      <c r="M207" s="22">
        <v>175</v>
      </c>
      <c r="N207" s="22">
        <v>78</v>
      </c>
      <c r="O207" s="22">
        <v>78</v>
      </c>
      <c r="Q207" s="22">
        <v>125</v>
      </c>
      <c r="R207" s="22">
        <v>85</v>
      </c>
      <c r="S207" s="22">
        <v>42</v>
      </c>
      <c r="T207" s="22">
        <v>203</v>
      </c>
    </row>
    <row r="208" spans="1:21" x14ac:dyDescent="0.3">
      <c r="C208" t="s">
        <v>32</v>
      </c>
      <c r="D208" s="22">
        <v>0.73</v>
      </c>
      <c r="J208" s="22">
        <v>0.7</v>
      </c>
      <c r="M208" s="22">
        <v>0.85</v>
      </c>
      <c r="N208" s="22">
        <v>0.9</v>
      </c>
      <c r="O208" s="22">
        <v>0.85</v>
      </c>
      <c r="Q208" s="22">
        <v>0.78</v>
      </c>
      <c r="R208" s="22">
        <v>0.8</v>
      </c>
      <c r="S208" s="22">
        <v>0.5</v>
      </c>
      <c r="T208" s="22">
        <v>0.51600000000000001</v>
      </c>
    </row>
    <row r="209" spans="1:21" x14ac:dyDescent="0.3">
      <c r="A209">
        <v>14030230000</v>
      </c>
      <c r="B209" t="s">
        <v>68</v>
      </c>
      <c r="C209" t="s">
        <v>27</v>
      </c>
      <c r="F209" s="22">
        <v>1</v>
      </c>
      <c r="G209" s="22">
        <v>1</v>
      </c>
      <c r="H209" s="22">
        <v>2</v>
      </c>
      <c r="I209" s="22">
        <v>2</v>
      </c>
      <c r="J209" s="22">
        <v>2</v>
      </c>
      <c r="K209" s="22">
        <v>2</v>
      </c>
      <c r="L209" s="22">
        <v>3</v>
      </c>
      <c r="M209" s="22">
        <v>2</v>
      </c>
      <c r="N209" s="22">
        <v>2</v>
      </c>
      <c r="O209" s="22">
        <v>2</v>
      </c>
      <c r="P209" s="22">
        <v>2</v>
      </c>
      <c r="Q209" s="22">
        <v>2</v>
      </c>
      <c r="R209" s="22">
        <v>2</v>
      </c>
      <c r="S209" s="22">
        <v>7</v>
      </c>
      <c r="T209" s="22">
        <v>14</v>
      </c>
      <c r="U209" s="22">
        <v>18</v>
      </c>
    </row>
    <row r="210" spans="1:21" x14ac:dyDescent="0.3">
      <c r="C210" t="s">
        <v>28</v>
      </c>
      <c r="D210" s="22">
        <v>4</v>
      </c>
      <c r="F210" s="22">
        <v>1</v>
      </c>
      <c r="H210" s="22">
        <v>1</v>
      </c>
      <c r="L210" s="22">
        <v>2</v>
      </c>
    </row>
    <row r="211" spans="1:21" x14ac:dyDescent="0.3">
      <c r="C211" t="s">
        <v>29</v>
      </c>
      <c r="D211" s="22">
        <v>4</v>
      </c>
      <c r="L211" s="22">
        <v>1</v>
      </c>
      <c r="M211" s="22">
        <v>1</v>
      </c>
      <c r="S211" s="22">
        <v>2</v>
      </c>
    </row>
    <row r="212" spans="1:21" x14ac:dyDescent="0.3">
      <c r="C212" t="s">
        <v>30</v>
      </c>
      <c r="D212" s="22">
        <v>37000</v>
      </c>
      <c r="L212" s="22">
        <v>35000</v>
      </c>
      <c r="M212" s="22">
        <v>38000</v>
      </c>
      <c r="S212" s="22">
        <v>37500</v>
      </c>
    </row>
    <row r="213" spans="1:21" x14ac:dyDescent="0.3">
      <c r="C213" t="s">
        <v>31</v>
      </c>
      <c r="D213" s="22">
        <v>148</v>
      </c>
      <c r="L213" s="22">
        <v>35</v>
      </c>
      <c r="M213" s="22">
        <v>38</v>
      </c>
      <c r="S213" s="22">
        <v>75</v>
      </c>
    </row>
    <row r="214" spans="1:21" x14ac:dyDescent="0.3">
      <c r="C214" t="s">
        <v>32</v>
      </c>
      <c r="D214" s="22">
        <v>0.97399999999999998</v>
      </c>
      <c r="L214" s="22">
        <v>1</v>
      </c>
      <c r="M214" s="22">
        <v>0.9</v>
      </c>
      <c r="S214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2023-05-05T17:29:40Z</dcterms:created>
  <dcterms:modified xsi:type="dcterms:W3CDTF">2023-05-05T17:30:00Z</dcterms:modified>
</cp:coreProperties>
</file>